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13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_rels/externalLink9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7.xml.rels" ContentType="application/vnd.openxmlformats-package.relationships+xml"/>
  <Override PartName="/xl/externalLinks/_rels/externalLink8.xml.rels" ContentType="application/vnd.openxmlformats-package.relationships+xml"/>
  <Override PartName="/xl/externalLinks/_rels/externalLink10.xml.rels" ContentType="application/vnd.openxmlformats-package.relationships+xml"/>
  <Override PartName="/xl/externalLinks/_rels/externalLink11.xml.rels" ContentType="application/vnd.openxmlformats-package.relationships+xml"/>
  <Override PartName="/xl/externalLinks/_rels/externalLink12.xml.rels" ContentType="application/vnd.openxmlformats-package.relationships+xml"/>
  <Override PartName="/xl/externalLinks/_rels/externalLink13.xml.rels" ContentType="application/vnd.openxmlformats-package.relationships+xml"/>
  <Override PartName="/xl/externalLinks/_rels/externalLink14.xml.rels" ContentType="application/vnd.openxmlformats-package.relationships+xml"/>
  <Override PartName="/xl/externalLinks/_rels/externalLink15.xml.rels" ContentType="application/vnd.openxmlformats-package.relationships+xml"/>
  <Override PartName="/xl/externalLinks/_rels/externalLink16.xml.rels" ContentType="application/vnd.openxmlformats-package.relationships+xml"/>
  <Override PartName="/xl/externalLinks/_rels/externalLink17.xml.rels" ContentType="application/vnd.openxmlformats-package.relationships+xml"/>
  <Override PartName="/xl/externalLinks/_rels/externalLink18.xml.rels" ContentType="application/vnd.openxmlformats-package.relationships+xml"/>
  <Override PartName="/xl/externalLinks/_rels/externalLink19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.4" sheetId="1" state="visible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function="false" hidden="false" name="cash" vbProcedure="false">[1]MAIN!$F$876:$AL$876</definedName>
    <definedName function="false" hidden="false" name="cash1" vbProcedure="false">[1]MAIN!$F$1251:$AJ$1251</definedName>
    <definedName function="false" hidden="false" name="cash2" vbProcedure="false">[1]MAIN!$F$1252:$AJ$1252</definedName>
    <definedName function="false" hidden="false" name="cashforeign" vbProcedure="false">[1]MAIN!$F$845:$AL$845</definedName>
    <definedName function="false" hidden="false" name="cashlocal" vbProcedure="false">[1]MAIN!$F$805:$AL$805</definedName>
    <definedName function="false" hidden="false" name="COST1" vbProcedure="false">[1]MAIN!$A$105:$AMJ$106</definedName>
    <definedName function="false" hidden="false" name="COST2" vbProcedure="false">[1]MAIN!$A$108:$AMJ$109</definedName>
    <definedName function="false" hidden="false" name="cur_assets" vbProcedure="false">[1]MAIN!$F$899:$AK$899</definedName>
    <definedName function="false" hidden="false" name="cur_liab" vbProcedure="false">[1]MAIN!$F$923:$AK$923</definedName>
    <definedName function="false" hidden="false" name="CUR_VER" vbProcedure="false">[2]Заголовок!$B$21</definedName>
    <definedName function="false" hidden="false" name="data_" vbProcedure="false">[1]MAIN!$F$18</definedName>
    <definedName function="false" hidden="false" name="dip" vbProcedure="false">[3]FST5!$G$149:$G$165,P1_dip,P2_dip,P3_dip,P4_dip</definedName>
    <definedName function="false" hidden="false" name="P1_dip" vbProcedure="false">#REF!,#REF!,#REF!,#REF!,#REF!,#REF!,#REF!</definedName>
    <definedName function="false" hidden="false" name="P2_dip" vbProcedure="false">#REF!,#REF!,#REF!,#REF!,#REF!,#REF!,#REF!</definedName>
    <definedName function="false" hidden="false" name="P3_dip" vbProcedure="false">#REF!,#REF!,#REF!,#REF!,#REF!,#REF!,#REF!,#REF!</definedName>
    <definedName function="false" hidden="false" name="P4_dip" vbProcedure="false">#REF!,#REF!,#REF!,#REF!,#REF!,#REF!,#REF!,#REF!</definedName>
    <definedName function="false" hidden="false" name="DPAYB" vbProcedure="false">[1]MAIN!$D$1002</definedName>
    <definedName function="false" hidden="false" name="eso" vbProcedure="false">[3]FST5!$G$149:$G$165,P1_eso</definedName>
    <definedName function="false" hidden="false" name="P1_eso" vbProcedure="false">#REF!,#REF!,#REF!,#REF!,#REF!,#REF!,#REF!</definedName>
    <definedName function="false" hidden="false" name="Excel_BuiltIn_Print_Area_15" vbProcedure="false">(#REF!~#REF!)</definedName>
    <definedName function="false" hidden="false" name="Excel_BuiltIn_Print_Area_16" vbProcedure="false">(#REF!~#REF!)</definedName>
    <definedName function="false" hidden="false" name="Excel_BuiltIn__FilterDatabase_8_1" vbProcedure="false">"$#ССЫЛ!.$D$1:$D$100"</definedName>
    <definedName function="false" hidden="false" name="FIXASSETS1" vbProcedure="false">[1]MAIN!$A$245:$AMJ$260</definedName>
    <definedName function="false" hidden="false" name="FIXASSETS2" vbProcedure="false">[1]MAIN!$A$263:$AMJ$279</definedName>
    <definedName function="false" hidden="false" name="INDASS1" vbProcedure="false">[1]MAIN!$F$247:$AJ$247</definedName>
    <definedName function="false" hidden="false" name="INDASS2" vbProcedure="false">[1]MAIN!$F$265:$AJ$265</definedName>
    <definedName function="false" hidden="false" name="koeff1" vbProcedure="false">[1]MAIN!$C$1327</definedName>
    <definedName function="false" hidden="false" name="koeff2" vbProcedure="false">[1]MAIN!$C$1328</definedName>
    <definedName function="false" hidden="false" name="koeff3" vbProcedure="false">[1]MAIN!$C$1329</definedName>
    <definedName function="false" hidden="false" name="koeff4" vbProcedure="false">[1]MAIN!$C$1330</definedName>
    <definedName function="false" hidden="false" name="koeff5" vbProcedure="false">[1]MAIN!$F$980</definedName>
    <definedName function="false" hidden="false" name="KREDIT1" vbProcedure="false">[1]MAIN!$A$486:$AMJ$504</definedName>
    <definedName function="false" hidden="false" name="KREDIT2" vbProcedure="false">[1]MAIN!$A$533:$AMJ$551</definedName>
    <definedName function="false" hidden="false" name="labor_costs" vbProcedure="false">[1]MAIN!$F$187:$AL$187</definedName>
    <definedName function="false" hidden="false" name="Language" vbProcedure="false">[1]MAIN!$F$1247</definedName>
    <definedName function="false" hidden="false" name="lastcolumn" vbProcedure="false">[1]MAIN!$AJ$1:$AJ$1048576</definedName>
    <definedName function="false" hidden="false" name="LISING1" vbProcedure="false">[1]MAIN!$A$305:$AMJ$324</definedName>
    <definedName function="false" hidden="false" name="MAXWC" vbProcedure="false">[1]MAIN!$C$1340</definedName>
    <definedName function="false" hidden="false" name="Method" vbProcedure="false">[1]MAIN!$F$29</definedName>
    <definedName function="false" hidden="false" name="MINCASH" vbProcedure="false">[1]MAIN!$C$1338</definedName>
    <definedName function="false" hidden="false" name="minlabor_costs" vbProcedure="false">[1]MAIN!$F$594:$AL$594</definedName>
    <definedName function="false" hidden="false" name="MINPROFIT" vbProcedure="false">[1]MAIN!$C$1339</definedName>
    <definedName function="false" hidden="false" name="Money1" vbProcedure="false">[1]MAIN!$F$20</definedName>
    <definedName function="false" hidden="false" name="Money11" vbProcedure="false">[1]MAIN!$F$21</definedName>
    <definedName function="false" hidden="false" name="Money2" vbProcedure="false">[1]MAIN!$F$24</definedName>
    <definedName function="false" hidden="false" name="Money21" vbProcedure="false">[1]MAIN!$F$25</definedName>
    <definedName function="false" hidden="false" name="MoneyR" vbProcedure="false">[1]MAIN!$F$1248</definedName>
    <definedName function="false" hidden="false" name="net" vbProcedure="false">[3]FST5!$G$100:$G$116,P1_net</definedName>
    <definedName function="false" hidden="false" name="P1_net" vbProcedure="false">#REF!,#REF!,#REF!,#REF!,#REF!,#REF!,#REF!</definedName>
    <definedName function="false" hidden="false" name="npi" vbProcedure="false">[1]MAIN!$F$1245:$AK$1245</definedName>
    <definedName function="false" hidden="false" name="NPVR" vbProcedure="false">[1]MAIN!$D$1025</definedName>
    <definedName function="false" hidden="false" name="OTCST1" vbProcedure="false">[1]MAIN!$A$200:$AMJ$200</definedName>
    <definedName function="false" hidden="false" name="OTCST2" vbProcedure="false">[1]MAIN!$A$204:$AMJ$204</definedName>
    <definedName function="false" hidden="false" name="OTCST3" vbProcedure="false">[1]MAIN!$A$229:$AMJ$229</definedName>
    <definedName function="false" hidden="false" name="OTHERCOST1" vbProcedure="false">[1]MAIN!$A$200:$AMJ$200</definedName>
    <definedName function="false" hidden="false" name="OTHER_COST2" vbProcedure="false">[1]MAIN!$A$204:$AMJ$204</definedName>
    <definedName function="false" hidden="false" name="OTHER_COST3" vbProcedure="false">[1]MAIN!$A$228:$AMJ$229</definedName>
    <definedName function="false" hidden="false" name="P10_SCOPE_FULL_LOAD" vbProcedure="false">#REF!,#REF!,#REF!,#REF!,#REF!,#REF!</definedName>
    <definedName function="false" hidden="false" name="P11_SCOPE_FULL_LOAD" vbProcedure="false">#REF!,#REF!,#REF!,#REF!,#REF!</definedName>
    <definedName function="false" hidden="false" name="P12_SCOPE_FULL_LOAD" vbProcedure="false">#REF!,#REF!,#REF!,#REF!,#REF!,#REF!</definedName>
    <definedName function="false" hidden="false" name="P13_SCOPE_FULL_LOAD" vbProcedure="false">#REF!,#REF!,#REF!,#REF!,#REF!,#REF!</definedName>
    <definedName function="false" hidden="false" name="P14_SCOPE_FULL_LOAD" vbProcedure="false">#REF!,#REF!,#REF!,#REF!,#REF!,#REF!</definedName>
    <definedName function="false" hidden="false" name="P15_SCOPE_FULL_LOAD" vbProcedure="false">#REF!,#REF!,#REF!,#REF!,#REF!,P1_SCOPE_FULL_LOAD</definedName>
    <definedName function="false" hidden="false" name="P16_SCOPE_FULL_LOAD" vbProcedure="false">P2_SCOPE_FULL_LOAD,P3_SCOPE_FULL_LOAD,P4_SCOPE_FULL_LOAD,P5_SCOPE_FULL_LOAD,P6_SCOPE_FULL_LOAD,P7_SCOPE_FULL_LOAD,P8_SCOPE_FULL_LOAD</definedName>
    <definedName function="false" hidden="false" name="P2_SCOPE_FULL_LOAD" vbProcedure="false">#REF!,#REF!,#REF!,#REF!,#REF!,#REF!</definedName>
    <definedName function="false" hidden="false" name="P3_SCOPE_FULL_LOAD" vbProcedure="false">#REF!,#REF!,#REF!,#REF!,#REF!,#REF!</definedName>
    <definedName function="false" hidden="false" name="P4_SCOPE_FULL_LOAD" vbProcedure="false">#REF!,#REF!,#REF!,#REF!,#REF!,#REF!</definedName>
    <definedName function="false" hidden="false" name="P5_SCOPE_FULL_LOAD" vbProcedure="false">#REF!,#REF!,#REF!,#REF!,#REF!,#REF!</definedName>
    <definedName function="false" hidden="false" name="P6_SCOPE_FULL_LOAD" vbProcedure="false">#REF!,#REF!,#REF!,#REF!,#REF!,#REF!</definedName>
    <definedName function="false" hidden="false" name="P7_SCOPE_FULL_LOAD" vbProcedure="false">#REF!,#REF!,#REF!,#REF!,#REF!,#REF!</definedName>
    <definedName function="false" hidden="false" name="P8_SCOPE_FULL_LOAD" vbProcedure="false">#REF!,#REF!,#REF!,#REF!,#REF!,#REF!</definedName>
    <definedName function="false" hidden="false" name="P17_SCOPE_FULL_LOAD" vbProcedure="false">P9_SCOPE_FULL_LOAD,P10_SCOPE_FULL_LOAD,P11_SCOPE_FULL_LOAD,P12_SCOPE_FULL_LOAD,P13_SCOPE_FULL_LOAD,P14_SCOPE_FULL_LOAD,P15_SCOPE_FULL_LOAD</definedName>
    <definedName function="false" hidden="false" name="P9_SCOPE_FULL_LOAD" vbProcedure="false">#REF!,#REF!,#REF!,#REF!,#REF!,#REF!</definedName>
    <definedName function="false" hidden="false" name="P1_ESO_PROT" vbProcedure="false">#REF!,#REF!,#REF!,#REF!,#REF!,#REF!,#REF!,#REF!</definedName>
    <definedName function="false" hidden="false" name="P1_SBT_PROT" vbProcedure="false">#REF!,#REF!,#REF!,#REF!,#REF!,#REF!,#REF!</definedName>
    <definedName function="false" hidden="false" name="P1_SC22" vbProcedure="false">#REF!,#REF!,#REF!,#REF!,#REF!,#REF!</definedName>
    <definedName function="false" hidden="false" name="P1_SCOPE_16_PRT" vbProcedure="false">#REF!,#REF!,#REF!,#REF!,#REF!,#REF!,#REF!,#REF!,#REF!</definedName>
    <definedName function="false" hidden="false" name="P1_SCOPE_17_PRT" vbProcedure="false">#REF!,#REF!,#REF!,#REF!,#REF!,#REF!,#REF!,#REF!</definedName>
    <definedName function="false" hidden="false" name="P1_SCOPE_4_PRT" vbProcedure="false">#REF!,#REF!,#REF!,#REF!,#REF!,#REF!,#REF!,#REF!,#REF!</definedName>
    <definedName function="false" hidden="false" name="P1_SCOPE_5_PRT" vbProcedure="false">#REF!,#REF!,#REF!,#REF!,#REF!,#REF!,#REF!,#REF!,#REF!</definedName>
    <definedName function="false" hidden="false" name="P1_SCOPE_CORR" vbProcedure="false">#REF!,#REF!,#REF!,#REF!,#REF!,#REF!,#REF!</definedName>
    <definedName function="false" hidden="false" name="P1_SCOPE_DOP" vbProcedure="false">#REF!,#REF!,#REF!,#REF!,#REF!,#REF!</definedName>
    <definedName function="false" hidden="false" name="P1_SCOPE_F1_PRT" vbProcedure="false">#REF!,#REF!,#REF!,#REF!</definedName>
    <definedName function="false" hidden="false" name="P1_SCOPE_F2_PRT" vbProcedure="false">#REF!,#REF!,#REF!,#REF!</definedName>
    <definedName function="false" hidden="false" name="P1_SCOPE_FLOAD" vbProcedure="false">#REF!,#REF!,#REF!,#REF!,#REF!,#REF!</definedName>
    <definedName function="false" hidden="false" name="P1_SCOPE_FRML" vbProcedure="false">#REF!,#REF!,#REF!,#REF!,#REF!,#REF!</definedName>
    <definedName function="false" hidden="false" name="P1_SCOPE_FST7" vbProcedure="false">#REF!,#REF!,#REF!,#REF!,#REF!,#REF!</definedName>
    <definedName function="false" hidden="false" name="P1_SCOPE_FULL_LOAD" vbProcedure="false">#REF!,#REF!,#REF!,#REF!,#REF!,#REF!</definedName>
    <definedName function="false" hidden="false" name="P1_SCOPE_IND" vbProcedure="false">#REF!,#REF!,#REF!,#REF!,#REF!,#REF!</definedName>
    <definedName function="false" hidden="false" name="P1_SCOPE_IND2" vbProcedure="false">#REF!,#REF!,#REF!,#REF!,#REF!</definedName>
    <definedName function="false" hidden="false" name="P1_SCOPE_NOTIND" vbProcedure="false">#REF!,#REF!,#REF!,#REF!,#REF!,#REF!</definedName>
    <definedName function="false" hidden="false" name="P1_SCOPE_NotInd2" vbProcedure="false">#REF!,#REF!,#REF!,#REF!,#REF!,#REF!,#REF!</definedName>
    <definedName function="false" hidden="false" name="P1_SCOPE_NotInd3" vbProcedure="false">#REF!,#REF!,#REF!,#REF!,#REF!,#REF!,#REF!</definedName>
    <definedName function="false" hidden="false" name="P1_SCOPE_NotInt" vbProcedure="false">#REF!,#REF!,#REF!,#REF!,#REF!,#REF!</definedName>
    <definedName function="false" hidden="false" name="P1_SCOPE_PER_PRT" vbProcedure="false">#REF!,#REF!,#REF!,#REF!,#REF!</definedName>
    <definedName function="false" hidden="false" name="P1_SCOPE_SAVE2" vbProcedure="false">#REF!,#REF!,#REF!,#REF!,#REF!,#REF!,#REF!</definedName>
    <definedName function="false" hidden="false" name="P1_SCOPE_SV_LD" vbProcedure="false">#REF!,#REF!,#REF!,#REF!,#REF!,#REF!,#REF!</definedName>
    <definedName function="false" hidden="false" name="P1_SCOPE_SV_LD1" vbProcedure="false">#REF!,#REF!,#REF!,#REF!,#REF!,#REF!,#REF!</definedName>
    <definedName function="false" hidden="false" name="P1_SCOPE_SV_PRT" vbProcedure="false">#REF!,#REF!,#REF!,#REF!,#REF!,#REF!,#REF!</definedName>
    <definedName function="false" hidden="false" name="P1_SET_PROT" vbProcedure="false">#REF!,#REF!,#REF!,#REF!,#REF!,#REF!,#REF!</definedName>
    <definedName function="false" hidden="false" name="P1_SET_PRT" vbProcedure="false">#REF!,#REF!,#REF!,#REF!,#REF!,#REF!,#REF!</definedName>
    <definedName function="false" hidden="false" name="P2_SC22" vbProcedure="false">#REF!,#REF!,#REF!,#REF!,#REF!,#REF!,#REF!</definedName>
    <definedName function="false" hidden="false" name="P2_SCOPE_16_PRT" vbProcedure="false">#REF!,#REF!,#REF!,#REF!,#REF!,#REF!,#REF!,#REF!</definedName>
    <definedName function="false" hidden="false" name="P2_SCOPE_4_PRT" vbProcedure="false">#REF!,#REF!,#REF!,#REF!,#REF!,#REF!,#REF!,#REF!,#REF!</definedName>
    <definedName function="false" hidden="false" name="P2_SCOPE_5_PRT" vbProcedure="false">#REF!,#REF!,#REF!,#REF!,#REF!,#REF!,#REF!,#REF!,#REF!</definedName>
    <definedName function="false" hidden="false" name="P2_SCOPE_CORR" vbProcedure="false">#REF!,#REF!,#REF!,#REF!,#REF!,#REF!,#REF!,#REF!</definedName>
    <definedName function="false" hidden="false" name="P2_SCOPE_F1_PRT" vbProcedure="false">#REF!,#REF!,#REF!,#REF!</definedName>
    <definedName function="false" hidden="false" name="P2_SCOPE_F2_PRT" vbProcedure="false">#REF!,#REF!,#REF!,#REF!</definedName>
    <definedName function="false" hidden="false" name="P2_SCOPE_IND" vbProcedure="false">#REF!,#REF!,#REF!,#REF!,#REF!,#REF!</definedName>
    <definedName function="false" hidden="false" name="P2_SCOPE_IND2" vbProcedure="false">#REF!,#REF!,#REF!,#REF!,#REF!</definedName>
    <definedName function="false" hidden="false" name="P2_SCOPE_NOTIND" vbProcedure="false">#REF!,#REF!,#REF!,#REF!,#REF!,#REF!,#REF!</definedName>
    <definedName function="false" hidden="false" name="P2_SCOPE_NotInd2" vbProcedure="false">#REF!,#REF!,#REF!,#REF!,#REF!,#REF!</definedName>
    <definedName function="false" hidden="false" name="P2_SCOPE_NotInd3" vbProcedure="false">#REF!,#REF!,#REF!,#REF!,#REF!,#REF!,#REF!</definedName>
    <definedName function="false" hidden="false" name="P2_SCOPE_NotInt" vbProcedure="false">#REF!,#REF!,#REF!,#REF!,#REF!,#REF!,#REF!</definedName>
    <definedName function="false" hidden="false" name="P2_SCOPE_PER_PRT" vbProcedure="false">#REF!,#REF!,#REF!,#REF!,#REF!</definedName>
    <definedName function="false" hidden="false" name="P2_SCOPE_SAVE2" vbProcedure="false">#REF!,#REF!,#REF!,#REF!,#REF!,#REF!</definedName>
    <definedName function="false" hidden="false" name="P2_SCOPE_SV_PRT" vbProcedure="false">#REF!,#REF!,#REF!,#REF!,#REF!,#REF!,#REF!</definedName>
    <definedName function="false" hidden="false" name="P3_SC22" vbProcedure="false">#REF!,#REF!,#REF!,#REF!,#REF!,#REF!</definedName>
    <definedName function="false" hidden="false" name="P3_SCOPE_F1_PRT" vbProcedure="false">#REF!,#REF!,#REF!,#REF!</definedName>
    <definedName function="false" hidden="false" name="P3_SCOPE_IND" vbProcedure="false">#REF!,#REF!,#REF!,#REF!,#REF!</definedName>
    <definedName function="false" hidden="false" name="P3_SCOPE_IND2" vbProcedure="false">#REF!,#REF!,#REF!,#REF!,#REF!</definedName>
    <definedName function="false" hidden="false" name="P3_SCOPE_NOTIND" vbProcedure="false">#REF!,#REF!,#REF!,#REF!,#REF!,#REF!,#REF!</definedName>
    <definedName function="false" hidden="false" name="P3_SCOPE_NotInd2" vbProcedure="false">#REF!,#REF!,#REF!,#REF!,#REF!,#REF!,#REF!</definedName>
    <definedName function="false" hidden="false" name="P3_SCOPE_NotInt" vbProcedure="false">#REF!,#REF!,#REF!,#REF!,#REF!,#REF!</definedName>
    <definedName function="false" hidden="false" name="P3_SCOPE_PER_PRT" vbProcedure="false">#REF!,#REF!,#REF!,#REF!,#REF!</definedName>
    <definedName function="false" hidden="false" name="P3_SCOPE_SV_PRT" vbProcedure="false">#REF!,#REF!,#REF!,#REF!,#REF!,#REF!,#REF!</definedName>
    <definedName function="false" hidden="false" name="P4_SCOPE_F1_PRT" vbProcedure="false">#REF!,#REF!,#REF!,#REF!</definedName>
    <definedName function="false" hidden="false" name="P4_SCOPE_IND" vbProcedure="false">#REF!,#REF!,#REF!,#REF!,#REF!</definedName>
    <definedName function="false" hidden="false" name="P4_SCOPE_IND2" vbProcedure="false">#REF!,#REF!,#REF!,#REF!,#REF!,#REF!</definedName>
    <definedName function="false" hidden="false" name="P4_SCOPE_NOTIND" vbProcedure="false">#REF!,#REF!,#REF!,#REF!,#REF!,#REF!,#REF!</definedName>
    <definedName function="false" hidden="false" name="P4_SCOPE_NotInd2" vbProcedure="false">#REF!,#REF!,#REF!,#REF!,#REF!,#REF!,#REF!</definedName>
    <definedName function="false" hidden="false" name="P4_SCOPE_PER_PRT" vbProcedure="false">#REF!,#REF!,#REF!,#REF!,#REF!</definedName>
    <definedName function="false" hidden="false" name="P5_SCOPE_NOTIND" vbProcedure="false">#REF!,#REF!,#REF!,#REF!,#REF!,#REF!,#REF!</definedName>
    <definedName function="false" hidden="false" name="P5_SCOPE_NotInd2" vbProcedure="false">#REF!,#REF!,#REF!,#REF!,#REF!,#REF!,#REF!</definedName>
    <definedName function="false" hidden="false" name="P5_SCOPE_PER_PRT" vbProcedure="false">#REF!,#REF!,#REF!,#REF!,#REF!</definedName>
    <definedName function="false" hidden="false" name="P6_SCOPE_NOTIND" vbProcedure="false">#REF!,#REF!,#REF!,#REF!,#REF!,#REF!,#REF!</definedName>
    <definedName function="false" hidden="false" name="P6_SCOPE_NotInd2" vbProcedure="false">#REF!,#REF!,#REF!,#REF!,#REF!,#REF!,#REF!</definedName>
    <definedName function="false" hidden="false" name="P6_SCOPE_PER_PRT" vbProcedure="false">#REF!,#REF!,#REF!,#REF!,#REF!</definedName>
    <definedName function="false" hidden="false" name="P7_SCOPE_NOTIND" vbProcedure="false">#REF!,#REF!,#REF!,#REF!,#REF!,#REF!</definedName>
    <definedName function="false" hidden="false" name="P7_SCOPE_NotInd2" vbProcedure="false">#REF!,#REF!,#REF!,#REF!,#REF!,P1_SCOPE_NotInd2,P2_SCOPE_NotInd2,P3_SCOPE_NotInd2</definedName>
    <definedName function="false" hidden="false" name="P7_SCOPE_PER_PRT" vbProcedure="false">#REF!,#REF!,#REF!,#REF!,#REF!</definedName>
    <definedName function="false" hidden="false" name="P8_SCOPE_NOTIND" vbProcedure="false">#REF!,#REF!,#REF!,#REF!,#REF!,#REF!</definedName>
    <definedName function="false" hidden="false" name="P8_SCOPE_PER_PRT" vbProcedure="false">[4]База!$J$84:$K$88,[4]База!$N$84:$N$88,[4]База!$F$14:$G$25,P1_SCOPE_PER_PRT,P2_SCOPE_PER_PRT,P3_SCOPE_PER_PRT,P4_SCOPE_PER_PRT</definedName>
    <definedName function="false" hidden="false" name="P9_SCOPE_NotInd" vbProcedure="false">#REF!,P1_SCOPE_NOTIND,P2_SCOPE_NOTIND,P3_SCOPE_NOTIND,P4_SCOPE_NOTIND,P5_SCOPE_NOTIND,P6_SCOPE_NOTIND,P7_SCOPE_NOTIND</definedName>
    <definedName function="false" hidden="false" name="PARSENS1_1" vbProcedure="false">[1]MAIN!$B$1344</definedName>
    <definedName function="false" hidden="false" name="PARSENS1_2" vbProcedure="false">[1]MAIN!$C$1344</definedName>
    <definedName function="false" hidden="false" name="PARSENS2" vbProcedure="false">[1]MAIN!$A$1355</definedName>
    <definedName function="false" hidden="false" name="pi" vbProcedure="false">[1]MAIN!$F$16</definedName>
    <definedName function="false" hidden="false" name="PROD1" vbProcedure="false">[1]MAIN!$A$65:$AMJ$66</definedName>
    <definedName function="false" hidden="false" name="PROD2" vbProcedure="false">[1]MAIN!$A$68:$AMJ$69</definedName>
    <definedName function="false" hidden="false" name="project" vbProcedure="false">[1]MAIN!$A$13</definedName>
    <definedName function="false" hidden="false" name="REGIONS" vbProcedure="false">#REF!</definedName>
    <definedName function="false" hidden="false" name="Rep_cur" vbProcedure="false">[1]MAIN!$F$28</definedName>
    <definedName function="false" hidden="false" name="revenues" vbProcedure="false">[1]MAIN!$F$90:$AL$90</definedName>
    <definedName function="false" hidden="false" name="rgk" vbProcedure="false">#REF!,#REF!,#REF!,#REF!,#REF!,#REF!,#REF!</definedName>
    <definedName function="false" hidden="false" name="rrr" vbProcedure="false">[5]Справочники!$B$23:$B$26</definedName>
    <definedName function="false" hidden="false" name="sadfsd" vbProcedure="false">[6]t_настройки!$I$88</definedName>
    <definedName function="false" hidden="false" name="SALAR1" vbProcedure="false">[1]MAIN!$A$146:$AMJ$150</definedName>
    <definedName function="false" hidden="false" name="SALAR2" vbProcedure="false">[1]MAIN!$A$156:$AMJ$160</definedName>
    <definedName function="false" hidden="false" name="SALAR3" vbProcedure="false">[1]MAIN!$A$166:$AMJ$170</definedName>
    <definedName function="false" hidden="false" name="SALAR4" vbProcedure="false">[1]MAIN!$A$176:$AMJ$180</definedName>
    <definedName function="false" hidden="false" name="SAPBEXrevision" vbProcedure="false">1</definedName>
    <definedName function="false" hidden="false" name="SAPBEXsysID" vbProcedure="false">"BW2"</definedName>
    <definedName function="false" hidden="false" name="SAPBEXwbID" vbProcedure="false">"479GSPMTNK9HM4ZSIVE5K2SH6"</definedName>
    <definedName function="false" hidden="false" name="sbyt" vbProcedure="false">#REF!,#REF!,#REF!,#REF!,#REF!,#REF!,#REF!,#REF!</definedName>
    <definedName function="false" hidden="false" name="SCENARIOS" vbProcedure="false">#REF!</definedName>
    <definedName function="false" hidden="false" name="SCOPE_16_PRT" vbProcedure="false">P1_SCOPE_16_PRT,P2_SCOPE_16_PRT</definedName>
    <definedName function="false" hidden="false" name="SCOPE_17.1_PRT" vbProcedure="false">#REF!,#REF!,#REF!,#REF!,#REF!,#REF!</definedName>
    <definedName function="false" hidden="false" name="SCOPE_17_PRT" vbProcedure="false">[4]База!$J$39:$M$41,[4]База!$E$43:$H$51,[4]База!$J$43:$M$51,[4]База!$E$54:$H$56,[4]База!$E$58:$H$66,[4]База!$E$69:$M$81,[4]База!$E$9:$H$11,P1_SCOPE_17_PRT</definedName>
    <definedName function="false" hidden="false" name="SCOPE_24_LD" vbProcedure="false">#REF!,#REF!</definedName>
    <definedName function="false" hidden="false" name="SCOPE_24_PRT" vbProcedure="false">#REF!,#REF!,#REF!,#REF!</definedName>
    <definedName function="false" hidden="false" name="SCOPE_25_PRT" vbProcedure="false">#REF!,#REF!,#REF!,#REF!</definedName>
    <definedName function="false" hidden="false" name="SCOPE_4_PRT" vbProcedure="false">[4]База!$Z$27:$AC$31,[4]База!$F$14:$I$20,P1_SCOPE_4_PRT,P2_SCOPE_4_PRT</definedName>
    <definedName function="false" hidden="false" name="SCOPE_5_PRT" vbProcedure="false">[4]База!$Z$27:$AC$31,[4]База!$F$14:$I$21,P1_SCOPE_5_PRT,P2_SCOPE_5_PRT</definedName>
    <definedName function="false" hidden="false" name="SCOPE_CORR" vbProcedure="false">#REF!,#REF!,#REF!,#REF!,#REF!,[0]!p1_scope_corr,[0]!p2_scope_corr</definedName>
    <definedName function="false" hidden="false" name="SCOPE_DOP" vbProcedure="false">#REF!,[0]!p1_scope_dop</definedName>
    <definedName function="false" hidden="false" name="SCOPE_DOP2" vbProcedure="false">#REF!,#REF!,#REF!,#REF!,#REF!,#REF!</definedName>
    <definedName function="false" hidden="false" name="SCOPE_DOP3" vbProcedure="false">#REF!,#REF!,#REF!,#REF!,#REF!,#REF!</definedName>
    <definedName function="false" hidden="false" name="SCOPE_F1_PRT" vbProcedure="false">[4]База!$D$86:$E$95,P1_SCOPE_F1_PRT,P2_SCOPE_F1_PRT,P3_SCOPE_F1_PRT,P4_SCOPE_F1_PRT</definedName>
    <definedName function="false" hidden="false" name="SCOPE_F2_PRT" vbProcedure="false">[4]База!$C$5:$D$5,[4]База!$C$52:$C$57,[4]База!$D$57:$G$57,P1_SCOPE_F2_PRT,P2_SCOPE_F2_PRT</definedName>
    <definedName function="false" hidden="false" name="SCOPE_FST7" vbProcedure="false">#REF!,#REF!,#REF!,#REF!,[0]!p1_scope_fst7</definedName>
    <definedName function="false" hidden="false" name="SCOPE_FULL_LOAD" vbProcedure="false">P16_SCOPE_FULL_LOAD,P17_SCOPE_FULL_LOAD</definedName>
    <definedName function="false" hidden="false" name="SCOPE_IND" vbProcedure="false">#REF!,#REF!,[0]!p1_scope_ind,[0]!p2_scope_ind,[0]!p3_scope_ind,[0]!p4_scope_ind</definedName>
    <definedName function="false" hidden="false" name="SCOPE_IND2" vbProcedure="false">#REF!,#REF!,#REF!,[0]!p1_scope_ind2,[0]!p2_scope_ind2,[0]!p3_scope_ind2,[0]!p4_scope_ind2</definedName>
    <definedName function="false" hidden="false" name="SCOPE_NOTIND" vbProcedure="false">P1_SCOPE_NOTIND,P2_SCOPE_NOTIND,P3_SCOPE_NOTIND,P4_SCOPE_NOTIND,P5_SCOPE_NOTIND,P6_SCOPE_NOTIND,P7_SCOPE_NOTIND,P8_SCOPE_NOTIND</definedName>
    <definedName function="false" hidden="false" name="SCOPE_NotInd2" vbProcedure="false">P4_SCOPE_NotInd2,P5_SCOPE_NotInd2,P6_SCOPE_NotInd2,P7_SCOPE_NotInd2</definedName>
    <definedName function="false" hidden="false" name="SCOPE_NotInd3" vbProcedure="false">#REF!,#REF!,#REF!,[0]!p1_scope_notind3,[0]!p2_scope_notind3</definedName>
    <definedName function="false" hidden="false" name="SCOPE_OUTD" vbProcedure="false">#REF!,#REF!,#REF!,#REF!,#REF!,#REF!,#REF!</definedName>
    <definedName function="false" hidden="false" name="SCOPE_PER_PRT" vbProcedure="false">P5_SCOPE_PER_PRT,P6_SCOPE_PER_PRT,P7_SCOPE_PER_PRT,P8_SCOPE_PER_PRT</definedName>
    <definedName function="false" hidden="false" name="SCOPE_SAVE2" vbProcedure="false">#REF!,#REF!,#REF!,#REF!,#REF!,[0]!p1_scope_save2,[0]!p2_scope_save2</definedName>
    <definedName function="false" hidden="false" name="SCOPE_SPR_PRT" vbProcedure="false">#REF!,#REF!,#REF!</definedName>
    <definedName function="false" hidden="false" name="SCOPE_SS" vbProcedure="false">#REF!,#REF!,#REF!,#REF!,#REF!,#REF!</definedName>
    <definedName function="false" hidden="false" name="SCOPE_SV_LD1" vbProcedure="false">#REF!,#REF!,#REF!,#REF!,#REF!,[0]!p1_scope_sv_ld1</definedName>
    <definedName function="false" hidden="false" name="SCOPE_SV_PRT" vbProcedure="false">P1_SCOPE_SV_PRT,P2_SCOPE_SV_PRT,P3_SCOPE_SV_PRT</definedName>
    <definedName function="false" hidden="false" name="SCOPE_TP" vbProcedure="false">#REF!,#REF!</definedName>
    <definedName function="false" hidden="false" name="SENSTAB1" vbProcedure="false">[1]MAIN!$A$1344:$C$1351</definedName>
    <definedName function="false" hidden="false" name="SENSTAB2" vbProcedure="false">[1]MAIN!$A$1355:$H$1360</definedName>
    <definedName function="false" hidden="false" name="social" vbProcedure="false">[1]MAIN!$F$627:$AJ$627</definedName>
    <definedName function="false" hidden="false" name="SPAYB" vbProcedure="false">[1]MAIN!$D$1000</definedName>
    <definedName function="false" hidden="false" name="SUMMBLOCK" vbProcedure="false">[1]MAIN!$A$1211:$AL$1241</definedName>
    <definedName function="false" hidden="false" name="tab0" vbProcedure="false">[1]MAIN!$A$13:$F$30</definedName>
    <definedName function="false" hidden="false" name="TARGET" vbProcedure="false">[7]TEHSHEET!$I$42:$I$45</definedName>
    <definedName function="false" hidden="false" name="TAXE1" vbProcedure="false">[1]MAIN!$A$641:$AMJ$646</definedName>
    <definedName function="false" hidden="false" name="TAXE2" vbProcedure="false">[1]MAIN!$A$674:$AMJ$679</definedName>
    <definedName function="false" hidden="false" name="TOTWC" vbProcedure="false">[1]MAIN!$C$1341</definedName>
    <definedName function="false" hidden="false" name="VAT" vbProcedure="false">[1]MAIN!$F$597</definedName>
    <definedName function="false" hidden="false" name="_CST11" vbProcedure="false">[1]MAIN!$A$106:$AMJ$106</definedName>
    <definedName function="false" hidden="false" name="_CST12" vbProcedure="false">[1]MAIN!$A$116:$AMJ$116</definedName>
    <definedName function="false" hidden="false" name="_CST13" vbProcedure="false">[1]MAIN!$A$126:$AMJ$126</definedName>
    <definedName function="false" hidden="false" name="_CST14" vbProcedure="false">[1]MAIN!$A$346:$AMJ$346</definedName>
    <definedName function="false" hidden="false" name="_CST15" vbProcedure="false">[1]MAIN!$A$1198:$AMJ$1198</definedName>
    <definedName function="false" hidden="false" name="_CST21" vbProcedure="false">[1]MAIN!$A$109:$AMJ$109</definedName>
    <definedName function="false" hidden="false" name="_CST22" vbProcedure="false">[1]MAIN!$A$119:$AMJ$119</definedName>
    <definedName function="false" hidden="false" name="_CST23" vbProcedure="false">[1]MAIN!$A$129:$AMJ$129</definedName>
    <definedName function="false" hidden="false" name="_CST24" vbProcedure="false">[1]MAIN!$A$349:$AMJ$349</definedName>
    <definedName function="false" hidden="false" name="_CST25" vbProcedure="false">[1]MAIN!$A$1200:$AMJ$1200</definedName>
    <definedName function="false" hidden="false" name="_FXA1" vbProcedure="false">[1]MAIN!$A$261:$AMJ$261</definedName>
    <definedName function="false" hidden="false" name="_FXA11" vbProcedure="false">[1]MAIN!$A$1204:$AMJ$1204</definedName>
    <definedName function="false" hidden="false" name="_FXA2" vbProcedure="false">[1]MAIN!$A$280:$AMJ$280</definedName>
    <definedName function="false" hidden="false" name="_FXA21" vbProcedure="false">[1]MAIN!$A$1206:$AMJ$1206</definedName>
    <definedName function="false" hidden="false" name="_IRR1" vbProcedure="false">[1]MAIN!$D$1013</definedName>
    <definedName function="false" hidden="false" name="_KRD1" vbProcedure="false">[1]MAIN!$A$524:$AMJ$524</definedName>
    <definedName function="false" hidden="false" name="_KRD2" vbProcedure="false">[1]MAIN!$A$552:$AMJ$552</definedName>
    <definedName function="false" hidden="false" name="_LIS1" vbProcedure="false">[1]MAIN!$A$325:$AMJ$325</definedName>
    <definedName function="false" hidden="false" name="_NPV1" vbProcedure="false">[1]MAIN!$D$1004</definedName>
    <definedName function="false" hidden="false" name="_PR11" vbProcedure="false">[1]MAIN!$A$66:$AMJ$66</definedName>
    <definedName function="false" hidden="false" name="_PR12" vbProcedure="false">[1]MAIN!$A$76:$AMJ$76</definedName>
    <definedName function="false" hidden="false" name="_PR13" vbProcedure="false">[1]MAIN!$A$86:$AMJ$86</definedName>
    <definedName function="false" hidden="false" name="_PR14" vbProcedure="false">[1]MAIN!$A$1194:$AMJ$1194</definedName>
    <definedName function="false" hidden="false" name="_PR21" vbProcedure="false">[1]MAIN!$A$69:$AMJ$69</definedName>
    <definedName function="false" hidden="false" name="_PR22" vbProcedure="false">[1]MAIN!$A$79:$AMJ$79</definedName>
    <definedName function="false" hidden="false" name="_PR23" vbProcedure="false">[1]MAIN!$A$89:$AMJ$89</definedName>
    <definedName function="false" hidden="false" name="_PR24" vbProcedure="false">[1]MAIN!$A$1196:$AMJ$1196</definedName>
    <definedName function="false" hidden="false" name="_SAL1" vbProcedure="false">[1]MAIN!$A$151:$AMJ$151</definedName>
    <definedName function="false" hidden="false" name="_SAL2" vbProcedure="false">[1]MAIN!$A$161:$AMJ$161</definedName>
    <definedName function="false" hidden="false" name="_SAL3" vbProcedure="false">[1]MAIN!$A$171:$AMJ$171</definedName>
    <definedName function="false" hidden="false" name="_SAL4" vbProcedure="false">[1]MAIN!$A$181:$AMJ$181</definedName>
    <definedName function="false" hidden="false" name="_tab1" vbProcedure="false">[1]MAIN!$A$33:$AL$60</definedName>
    <definedName function="false" hidden="false" name="_tab10" vbProcedure="false">[1]MAIN!$A$241:$AL$299</definedName>
    <definedName function="false" hidden="false" name="_tab11" vbProcedure="false">[1]MAIN!$A$301:$AL$337</definedName>
    <definedName function="false" hidden="false" name="_tab12" vbProcedure="false">[1]MAIN!$A$339:$AL$401</definedName>
    <definedName function="false" hidden="false" name="_tab13" vbProcedure="false">[1]MAIN!$A$403:$AL$437</definedName>
    <definedName function="false" hidden="false" name="_tab14" vbProcedure="false">[1]MAIN!$A$439:$AL$481</definedName>
    <definedName function="false" hidden="false" name="_tab15" vbProcedure="false">[1]MAIN!$A$483:$AL$528</definedName>
    <definedName function="false" hidden="false" name="_tab16" vbProcedure="false">[1]MAIN!$A$530:$AL$556</definedName>
    <definedName function="false" hidden="false" name="_tab17" vbProcedure="false">[1]MAIN!$A$558:$AL$588</definedName>
    <definedName function="false" hidden="false" name="_tab18" vbProcedure="false">[1]MAIN!$A$590:$AL$701</definedName>
    <definedName function="false" hidden="false" name="_tab19" vbProcedure="false">[1]MAIN!$A$703:$AL$727</definedName>
    <definedName function="false" hidden="false" name="_tab2" vbProcedure="false">[1]MAIN!$A$62:$AL$70</definedName>
    <definedName function="false" hidden="false" name="_tab20" vbProcedure="false">[1]MAIN!$A$729:$AL$774</definedName>
    <definedName function="false" hidden="false" name="_tab21" vbProcedure="false">[1]MAIN!$A$776:$AL$807</definedName>
    <definedName function="false" hidden="false" name="_tab22" vbProcedure="false">[1]MAIN!$A$809:$AL$822</definedName>
    <definedName function="false" hidden="false" name="_tab23" vbProcedure="false">[1]MAIN!$A$824:$AL$847</definedName>
    <definedName function="false" hidden="false" name="_tab24" vbProcedure="false">[1]MAIN!$A$849:$AL$878</definedName>
    <definedName function="false" hidden="false" name="_tab25" vbProcedure="false">[1]MAIN!$A$880:$AK$929</definedName>
    <definedName function="false" hidden="false" name="_tab26" vbProcedure="false">[1]MAIN!$A$932:$AK$956</definedName>
    <definedName function="false" hidden="false" name="_tab27" vbProcedure="false">[1]MAIN!$A$958:$AL$1027</definedName>
    <definedName function="false" hidden="false" name="_tab28" vbProcedure="false">[1]MAIN!$A$1029:$AL$1088</definedName>
    <definedName function="false" hidden="false" name="_tab29" vbProcedure="false">[1]MAIN!$A$1090:$AL$1139</definedName>
    <definedName function="false" hidden="false" name="_tab3" vbProcedure="false">[1]MAIN!$A$72:$AL$80</definedName>
    <definedName function="false" hidden="false" name="_tab30" vbProcedure="false">[1]MAIN!$A$1141:$AL$1184</definedName>
    <definedName function="false" hidden="false" name="_tab31" vbProcedure="false">[1]MAIN!$A$1186:$AK$1206</definedName>
    <definedName function="false" hidden="false" name="_tab4" vbProcedure="false">[1]MAIN!$A$82:$AL$100</definedName>
    <definedName function="false" hidden="false" name="_tab5" vbProcedure="false">[1]MAIN!$A$102:$AL$110</definedName>
    <definedName function="false" hidden="false" name="_tab6" vbProcedure="false">[1]MAIN!$A$112:$AL$120</definedName>
    <definedName function="false" hidden="false" name="_tab7" vbProcedure="false">[1]MAIN!$A$122:$AL$140</definedName>
    <definedName function="false" hidden="false" name="_tab8" vbProcedure="false">[1]MAIN!$A$142:$AL$190</definedName>
    <definedName function="false" hidden="false" name="_tab9" vbProcedure="false">[1]MAIN!$A$192:$AL$239</definedName>
    <definedName function="false" hidden="false" name="_TXS1" vbProcedure="false">[1]MAIN!$A$647:$AMJ$647</definedName>
    <definedName function="false" hidden="false" name="_TXS11" vbProcedure="false">[1]MAIN!$A$1105:$AMJ$1105</definedName>
    <definedName function="false" hidden="false" name="_TXS2" vbProcedure="false">[1]MAIN!$A$680:$AMJ$680</definedName>
    <definedName function="false" hidden="false" name="_TXS21" vbProcedure="false">[1]MAIN!$A$1111:$AMJ$1111</definedName>
    <definedName function="false" hidden="false" name="_VC1" vbProcedure="false">[1]MAIN!$F$1249:$AL$1249</definedName>
    <definedName function="false" hidden="false" name="_VC2" vbProcedure="false">[1]MAIN!$F$1250:$AL$1250</definedName>
    <definedName function="false" hidden="false" name="А77" vbProcedure="false">[8]Рейтинг!$A$14</definedName>
    <definedName function="false" hidden="false" name="БазовыйПериод" vbProcedure="false">[9]Заголовок!$B$15</definedName>
    <definedName function="false" hidden="false" name="БС" vbProcedure="false">[10]Справочники!$A$4:$A$6</definedName>
    <definedName function="false" hidden="false" name="Виды_деятельности" vbProcedure="false">[11]t_настройки!$I$43:$I$61</definedName>
    <definedName function="false" hidden="false" name="Год" vbProcedure="false">[11]t_настройки!$I$8:$I$20</definedName>
    <definedName function="false" hidden="false" name="Год_выбрано" vbProcedure="false">[11]t_настройки!$I$81</definedName>
    <definedName function="false" hidden="false" name="Год_Выбрано_Название" vbProcedure="false">[11]t_настройки!$J$75</definedName>
    <definedName function="false" hidden="false" name="График_1_параметр" vbProcedure="false">[11]t_настройки!$I$94:$I$101</definedName>
    <definedName function="false" hidden="false" name="График_3_параметр" vbProcedure="false">[11]t_настройки!$I$104:$I$105</definedName>
    <definedName function="false" hidden="false" name="ДЗО_Выбрано" vbProcedure="false">[11]t_настройки!$I$78</definedName>
    <definedName function="false" hidden="false" name="ДЗО_Выбрано_Название" vbProcedure="false">[11]t_настройки!$I$87</definedName>
    <definedName function="false" hidden="false" name="ДРУГОЕ" vbProcedure="false">[12]Справочники!$A$26:$A$28</definedName>
    <definedName function="false" hidden="false" name="Квартал" vbProcedure="false">[13]t_Настройки!$B$70:$B$73</definedName>
    <definedName function="false" hidden="false" name="Н5" vbProcedure="false">[14]Данные!$I$7</definedName>
    <definedName function="false" hidden="false" name="Номер_ДЗО" vbProcedure="false">[15]База!$I$43</definedName>
    <definedName function="false" hidden="false" name="НП" vbProcedure="false">[16]Исходные!$H$5</definedName>
    <definedName function="false" hidden="false" name="НСРФ" vbProcedure="false">[17]Регионы!$A$2:$A$90</definedName>
    <definedName function="false" hidden="false" name="Период" vbProcedure="false">[11]t_настройки!$I$23:$I$26</definedName>
    <definedName function="false" hidden="false" name="Период_Выбрано" vbProcedure="false">[18]t_настройки!$I$84</definedName>
    <definedName function="false" hidden="false" name="ПериодРегулирования" vbProcedure="false">[9]Заголовок!$B$14</definedName>
    <definedName function="false" hidden="false" name="Погрешность_вычислений" vbProcedure="false">[11]t_проверки!$J$9</definedName>
    <definedName function="false" hidden="false" name="Порог_проверки" vbProcedure="false">'[11]Сценарные условия'!$K$19</definedName>
    <definedName function="false" hidden="false" name="Порог_Резервный_Фонд" vbProcedure="false">'[11]Сценарные условия'!$K$20</definedName>
    <definedName function="false" hidden="false" name="ПоследнийГод" vbProcedure="false">[12]Заголовок!$B$16</definedName>
    <definedName function="false" hidden="false" name="Проц1" vbProcedure="false">[1]MAIN!$F$186</definedName>
    <definedName function="false" hidden="false" name="ПроцИзПр1" vbProcedure="false">[1]MAIN!$F$188</definedName>
    <definedName function="false" hidden="false" name="ПЭ" vbProcedure="false">[12]Справочники!$A$10:$A$12</definedName>
    <definedName function="false" hidden="false" name="РГК" vbProcedure="false">[12]Справочники!$A$4</definedName>
    <definedName function="false" hidden="false" name="рекЛЭПВН" vbProcedure="false">'[19]приложение 1.1'!$B$25:$B$35</definedName>
    <definedName function="false" hidden="false" name="Список_ДЗО" vbProcedure="false">'[11]Список ДЗО'!$B$8:$B$21</definedName>
    <definedName function="false" hidden="false" name="список_контр.котловой" vbProcedure="false">[13]t_Настройки!$B$42:$B$53</definedName>
    <definedName function="false" hidden="false" name="Список_контрагентов" vbProcedure="false">[13]t_Настройки!$B$36:$B$39</definedName>
    <definedName function="false" hidden="false" name="Список_филиалов" vbProcedure="false">[13]t_Настройки!$B$23:$B$26</definedName>
    <definedName function="false" hidden="false" name="список_филиалов1" vbProcedure="false">[13]t_Настройки!$B$29:$B$33</definedName>
    <definedName function="false" hidden="false" name="СтНПр1" vbProcedure="false">[1]MAIN!$F$180</definedName>
    <definedName function="false" hidden="false" name="УГОЛЬ" vbProcedure="false">[12]Справочники!$A$19:$A$21</definedName>
    <definedName function="false" hidden="false" name="ЧП1" vbProcedure="false">[1]MAIN!$F$396</definedName>
    <definedName function="false" hidden="false" localSheetId="0" name="Z_2ECD2B6A_1DC1_4192_8FC3_C2F85B146A38_.wvu.FilterData" vbProcedure="false">ф.4!$a$19:$CL$96</definedName>
    <definedName function="false" hidden="false" localSheetId="0" name="Z_2ECD2B6A_1DC1_4192_8FC3_C2F85B146A38_.wvu.PrintArea" vbProcedure="false">ф.4!$a$1:$CL$96</definedName>
    <definedName function="false" hidden="false" localSheetId="0" name="Z_2ECD2B6A_1DC1_4192_8FC3_C2F85B146A38_.wvu.PrintTitles" vbProcedure="false">ф.4!$14:$19</definedName>
    <definedName function="false" hidden="false" localSheetId="0" name="Z_4A5E8E78_BEAB_44D3_96DC_E5176DC42EAD_.wvu.FilterData" vbProcedure="false">ф.4!$a$19:$CN$96</definedName>
    <definedName function="false" hidden="false" localSheetId="0" name="Z_65B39259_0DA0_45F9_A596_B39A59B3618D_.wvu.FilterData" vbProcedure="false">ф.4!$a$19:$CL$96</definedName>
    <definedName function="false" hidden="false" localSheetId="0" name="Z_65B39259_0DA0_45F9_A596_B39A59B3618D_.wvu.PrintArea" vbProcedure="false">ф.4!$a$1:$CL$96</definedName>
    <definedName function="false" hidden="false" localSheetId="0" name="Z_65B39259_0DA0_45F9_A596_B39A59B3618D_.wvu.PrintTitles" vbProcedure="false">ф.4!$14:$19</definedName>
    <definedName function="false" hidden="false" localSheetId="0" name="Z_B37F2705_62E7_4F16_A7D3_461241193DE1_.wvu.FilterData" vbProcedure="false">ф.4!$a$19:$CN$96</definedName>
    <definedName function="false" hidden="false" localSheetId="0" name="Z_B37F2705_62E7_4F16_A7D3_461241193DE1_.wvu.PrintArea" vbProcedure="false">ф.4!$a$1:$CL$96</definedName>
    <definedName function="false" hidden="false" localSheetId="0" name="Z_BC810D81_A58F_4335_94B2_F64FE6807DCA_.wvu.FilterData" vbProcedure="false">ф.4!$a$19:$CL$96</definedName>
    <definedName function="false" hidden="false" localSheetId="0" name="Z_E5CFCD0D_B708_45DC_87AD_EF5AB3561AD6_.wvu.FilterData" vbProcedure="false">ф.4!$a$19:$CL$96</definedName>
    <definedName function="false" hidden="false" localSheetId="0" name="Z_E7C8044B_F63A_4CB0_A3D4_BE247EE65D13_.wvu.FilterData" vbProcedure="false">ф.4!$a$19:$CL$96</definedName>
    <definedName function="false" hidden="false" localSheetId="0" name="Z_E7C8044B_F63A_4CB0_A3D4_BE247EE65D13_.wvu.PrintArea" vbProcedure="false">ф.4!$a$1:$CL$96</definedName>
    <definedName function="false" hidden="false" localSheetId="0" name="Z_E7C8044B_F63A_4CB0_A3D4_BE247EE65D13_.wvu.PrintTitles" vbProcedure="false">ф.4!$14:$19</definedName>
    <definedName function="false" hidden="false" localSheetId="0" name="_xlnm.Print_Area" vbProcedure="false">ф.4!$a$1:$CL$96</definedName>
    <definedName function="false" hidden="false" localSheetId="0" name="_xlnm.Print_Titles" vbProcedure="false">ф.4!$14:$19</definedName>
    <definedName function="false" hidden="false" localSheetId="0" name="_xlnm._FilterDatabase" vbProcedure="false">ф.4!$a$19:$CL$96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<sst xmlns="http://schemas.openxmlformats.org/spreadsheetml/2006/main" count="1513" uniqueCount="267">
  <si>
    <t xml:space="preserve">Приложение  № 4</t>
  </si>
  <si>
    <t xml:space="preserve">к приказу Минэнерго России</t>
  </si>
  <si>
    <t xml:space="preserve">от «__» _____ 2016 г. №___</t>
  </si>
  <si>
    <t xml:space="preserve">Форма 4. План ввода основных средств</t>
  </si>
  <si>
    <t xml:space="preserve">Инвестиционная программа  Акционерное общество  «Улан-Удэ Энерго»</t>
  </si>
  <si>
    <t xml:space="preserve">                                                         полное наименование субъекта электроэнергетики</t>
  </si>
  <si>
    <t xml:space="preserve">Год раскрытия информации: 2018 год</t>
  </si>
  <si>
    <t xml:space="preserve">Утвержденные плановые значения показателей приведены в соответствии с  утвержденные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02.09.2014г.,Приказом №157 от 31.10.2016г. "Об  изменениях в инвестиционной программе АО "Улан-Удэ Энерго" на 2017 год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</si>
  <si>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</si>
  <si>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</si>
  <si>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</si>
  <si>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Идентификатор инвестиционного проекта</t>
  </si>
  <si>
    <t xml:space="preserve">Первоначальная стоимость принимаемых к учету основных средств и нематериальных активов, млн рублей (без НДС)</t>
  </si>
  <si>
    <t xml:space="preserve">Принятие основных средств и нематериальных активов к бухгалтерскому учету в 2015 году</t>
  </si>
  <si>
    <t xml:space="preserve">Принятие основных средств и нематериальных активов к бухгалтерскому учету</t>
  </si>
  <si>
    <t xml:space="preserve">Краткое обоснование  корректировки утвержденного плана</t>
  </si>
  <si>
    <t xml:space="preserve">Год 2016</t>
  </si>
  <si>
    <t xml:space="preserve">Год 2017</t>
  </si>
  <si>
    <t xml:space="preserve">Год 2018</t>
  </si>
  <si>
    <t xml:space="preserve">Год 2019</t>
  </si>
  <si>
    <t xml:space="preserve">Итого за период реализации инвестиционной программы</t>
  </si>
  <si>
    <t xml:space="preserve">Утвержденный план</t>
  </si>
  <si>
    <t xml:space="preserve">Факт </t>
  </si>
  <si>
    <t xml:space="preserve">Предложение по корректировке утвержденного плана</t>
  </si>
  <si>
    <t xml:space="preserve">Утвержденный план </t>
  </si>
  <si>
    <t xml:space="preserve">нематериальные активы</t>
  </si>
  <si>
    <t xml:space="preserve">основные средства</t>
  </si>
  <si>
    <t xml:space="preserve">млн рублей (без НДС)</t>
  </si>
  <si>
    <t xml:space="preserve">МВ×А</t>
  </si>
  <si>
    <t xml:space="preserve">Мвар</t>
  </si>
  <si>
    <t xml:space="preserve">км ЛЭП</t>
  </si>
  <si>
    <t xml:space="preserve">МВт</t>
  </si>
  <si>
    <t xml:space="preserve">Другое</t>
  </si>
  <si>
    <t xml:space="preserve">6.1.1</t>
  </si>
  <si>
    <t xml:space="preserve">6.1.2</t>
  </si>
  <si>
    <t xml:space="preserve">6.1.3</t>
  </si>
  <si>
    <t xml:space="preserve">6.1.4</t>
  </si>
  <si>
    <t xml:space="preserve">6.1.5</t>
  </si>
  <si>
    <t xml:space="preserve">6.1.6</t>
  </si>
  <si>
    <t xml:space="preserve">6.1.7</t>
  </si>
  <si>
    <t xml:space="preserve">6.2.1</t>
  </si>
  <si>
    <t xml:space="preserve">6.2.2</t>
  </si>
  <si>
    <t xml:space="preserve">6.2.3</t>
  </si>
  <si>
    <t xml:space="preserve">6.2.4</t>
  </si>
  <si>
    <t xml:space="preserve">6.2.5</t>
  </si>
  <si>
    <t xml:space="preserve">6.2.6</t>
  </si>
  <si>
    <t xml:space="preserve">6.2.7</t>
  </si>
  <si>
    <t xml:space="preserve">7.1.1</t>
  </si>
  <si>
    <t xml:space="preserve">7.1.2</t>
  </si>
  <si>
    <t xml:space="preserve">7.1.3</t>
  </si>
  <si>
    <t xml:space="preserve">7.1.4</t>
  </si>
  <si>
    <t xml:space="preserve">7.1.5</t>
  </si>
  <si>
    <t xml:space="preserve">7.1.6</t>
  </si>
  <si>
    <t xml:space="preserve">7.1.7</t>
  </si>
  <si>
    <t xml:space="preserve">7.2.1</t>
  </si>
  <si>
    <t xml:space="preserve">7.2.2</t>
  </si>
  <si>
    <t xml:space="preserve">7.2.3</t>
  </si>
  <si>
    <t xml:space="preserve">7.2.4</t>
  </si>
  <si>
    <t xml:space="preserve">7.2.5</t>
  </si>
  <si>
    <t xml:space="preserve">7.2.6</t>
  </si>
  <si>
    <t xml:space="preserve">7.2.7</t>
  </si>
  <si>
    <t xml:space="preserve">7.3.1</t>
  </si>
  <si>
    <t xml:space="preserve">7.3.2</t>
  </si>
  <si>
    <t xml:space="preserve">7.3.3</t>
  </si>
  <si>
    <t xml:space="preserve">7.3.4</t>
  </si>
  <si>
    <t xml:space="preserve">7.3.5</t>
  </si>
  <si>
    <t xml:space="preserve">7.3.6</t>
  </si>
  <si>
    <t xml:space="preserve">7.3.7</t>
  </si>
  <si>
    <t xml:space="preserve">7.4.1</t>
  </si>
  <si>
    <t xml:space="preserve">7.4.2</t>
  </si>
  <si>
    <t xml:space="preserve">7.4.3</t>
  </si>
  <si>
    <t xml:space="preserve">7.4.4</t>
  </si>
  <si>
    <t xml:space="preserve">7.4.5</t>
  </si>
  <si>
    <t xml:space="preserve">7.4.6</t>
  </si>
  <si>
    <t xml:space="preserve">7.4.7</t>
  </si>
  <si>
    <t xml:space="preserve">7.5.1</t>
  </si>
  <si>
    <t xml:space="preserve">7.5.2</t>
  </si>
  <si>
    <t xml:space="preserve">7.5.3</t>
  </si>
  <si>
    <t xml:space="preserve">7.5.4</t>
  </si>
  <si>
    <t xml:space="preserve">7.5.5</t>
  </si>
  <si>
    <t xml:space="preserve">7.5.6</t>
  </si>
  <si>
    <t xml:space="preserve">7.5.7</t>
  </si>
  <si>
    <t xml:space="preserve">7.6.1</t>
  </si>
  <si>
    <t xml:space="preserve">7.6.2</t>
  </si>
  <si>
    <t xml:space="preserve">7.6.3</t>
  </si>
  <si>
    <t xml:space="preserve">7.6.4</t>
  </si>
  <si>
    <t xml:space="preserve">7.6.5</t>
  </si>
  <si>
    <t xml:space="preserve">7.6.6</t>
  </si>
  <si>
    <t xml:space="preserve">7.6.7</t>
  </si>
  <si>
    <t xml:space="preserve">8.1.1</t>
  </si>
  <si>
    <t xml:space="preserve">8.1.2</t>
  </si>
  <si>
    <t xml:space="preserve">8.1.3</t>
  </si>
  <si>
    <t xml:space="preserve">8.1.4</t>
  </si>
  <si>
    <t xml:space="preserve">8.1.5</t>
  </si>
  <si>
    <t xml:space="preserve">8.1.6</t>
  </si>
  <si>
    <t xml:space="preserve">8.1.7</t>
  </si>
  <si>
    <t xml:space="preserve">8.2.1</t>
  </si>
  <si>
    <t xml:space="preserve">8.2.2</t>
  </si>
  <si>
    <t xml:space="preserve">8.2.3</t>
  </si>
  <si>
    <t xml:space="preserve">8.2.4</t>
  </si>
  <si>
    <t xml:space="preserve">8.2.5</t>
  </si>
  <si>
    <t xml:space="preserve">8.2.6</t>
  </si>
  <si>
    <t xml:space="preserve">8.2.7</t>
  </si>
  <si>
    <t xml:space="preserve">9</t>
  </si>
  <si>
    <t xml:space="preserve">0</t>
  </si>
  <si>
    <t xml:space="preserve">ВСЕГО по инвестиционной программе, в том числе:</t>
  </si>
  <si>
    <t xml:space="preserve">Г</t>
  </si>
  <si>
    <t xml:space="preserve">нд</t>
  </si>
  <si>
    <t xml:space="preserve">0.1</t>
  </si>
  <si>
    <t xml:space="preserve">Технологическое присоединение, всего</t>
  </si>
  <si>
    <t xml:space="preserve">0.2</t>
  </si>
  <si>
    <t xml:space="preserve">Реконструкция, модернизация, техническое перевооружение, всего</t>
  </si>
  <si>
    <t xml:space="preserve">0.3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</si>
  <si>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</t>
  </si>
  <si>
    <t xml:space="preserve">0.4</t>
  </si>
  <si>
    <t xml:space="preserve">Прочее новое строительство объектов электросетевого хозяйства, всего</t>
  </si>
  <si>
    <t xml:space="preserve">0.5</t>
  </si>
  <si>
    <t xml:space="preserve">Покупка земельных участков для целей реализации инвестиционных проектов, всего</t>
  </si>
  <si>
    <t xml:space="preserve">0.6</t>
  </si>
  <si>
    <t xml:space="preserve">Прочие инвестиционные проекты, всего</t>
  </si>
  <si>
    <t xml:space="preserve">1.1</t>
  </si>
  <si>
    <t xml:space="preserve">Технологическое присоединение, всего, в том числе:</t>
  </si>
  <si>
    <t xml:space="preserve">1.1.1</t>
  </si>
  <si>
    <t xml:space="preserve">Технологическое присоединение энергопринимающих устройств потребителей, всего, в том числе:</t>
  </si>
  <si>
    <t xml:space="preserve">1.1.1.1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</si>
  <si>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</si>
  <si>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(ТПиР)
</t>
  </si>
  <si>
    <t xml:space="preserve">Выполнение мероприятий по договорам технологического присоединения</t>
  </si>
  <si>
    <t xml:space="preserve">Технологическое присоединение энергопринимающих устройств потребителей максимальной мощностью до 15 кВт включительно
(Строительство)
</t>
  </si>
  <si>
    <t xml:space="preserve">Увеличение затрат по строительству объектов по договорам технологического присоединения </t>
  </si>
  <si>
    <t xml:space="preserve"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</si>
  <si>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</si>
  <si>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1.1.1.3</t>
  </si>
  <si>
    <t xml:space="preserve">Технологическое присоединение энергопринимающих устройств потребителей свыше 150 кВт, всего, в том числе:</t>
  </si>
  <si>
    <t xml:space="preserve">1.1.2</t>
  </si>
  <si>
    <t xml:space="preserve">Технологическое присоединение объектов электросетевого хозяйства, всего, в том числе:</t>
  </si>
  <si>
    <t xml:space="preserve">1.1.2.1</t>
  </si>
  <si>
    <t xml:space="preserve"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</si>
  <si>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 xml:space="preserve">1.1.2.2</t>
  </si>
  <si>
    <t xml:space="preserve">Технологическое присоединение к электрическим сетям иных сетевых организаций, всего, в том числе:</t>
  </si>
  <si>
    <t xml:space="preserve">1.1.3</t>
  </si>
  <si>
    <t xml:space="preserve">Технологическое присоединение объектов по производству электрической энергии всего, в том числе:</t>
  </si>
  <si>
    <t xml:space="preserve">1.1.3.1</t>
  </si>
  <si>
    <t xml:space="preserve">Наименование объекта по производству электрической энергии, всего, в том числе:</t>
  </si>
  <si>
    <t xml:space="preserve"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</si>
  <si>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</si>
  <si>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</si>
  <si>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 xml:space="preserve">1.1.4</t>
  </si>
  <si>
    <t xml:space="preserve"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</si>
  <si>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 xml:space="preserve">1.1.4.1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</si>
  <si>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</si>
  <si>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1.1.4.2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</si>
  <si>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</si>
  <si>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1.2</t>
  </si>
  <si>
    <t xml:space="preserve">Реконструкция, модернизация, техническое перевооружение всего, в том числе:</t>
  </si>
  <si>
    <t xml:space="preserve">1.2.1</t>
  </si>
  <si>
    <t xml:space="preserve"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</si>
  <si>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 xml:space="preserve">1.2.1.1</t>
  </si>
  <si>
    <t xml:space="preserve">Реконструкция трансформаторных и иных подстанций, всего, в том числе:</t>
  </si>
  <si>
    <t xml:space="preserve">1.2.1.1.</t>
  </si>
  <si>
    <t xml:space="preserve">Реконструкция ПС 35/6 кВ "КТП-1"     ( замена выключателей 35 кВ, замена выключателей 6 кВ, замена защиты трансформаторов 35/6 кВ  и отходящих линий, установка трансорматоров )</t>
  </si>
  <si>
    <t xml:space="preserve">Реконструкция ПС 35/6 кВ "КТП-1"(приобретение трансформаторов 2х10000 кВА)</t>
  </si>
  <si>
    <t xml:space="preserve">Реконструкция ПС 35/6 кВ "Центральная" </t>
  </si>
  <si>
    <t xml:space="preserve">G_ПС35.03-01.П16-УУЭ</t>
  </si>
  <si>
    <t xml:space="preserve">Поэтапное реконструкция ПС 35/6 кВ "Центральная" предполагает ввод мощностей в 2019г.</t>
  </si>
  <si>
    <t xml:space="preserve">Оперативная блокировка на ПС 35 кВ (Сосновая, КТП-1 , Горсад -2017г., ГВП , БМДК,      Левобережная,Центральная,Дивизионная-2018г.,КТП-3 , КТП-11 -2019г. )</t>
  </si>
  <si>
    <t xml:space="preserve"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</si>
  <si>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 xml:space="preserve">В настоящее время стоимость материалов и обрудования у поставщиков превышает, чем заложено в ИПР</t>
  </si>
  <si>
    <t xml:space="preserve">Реконструкция  ПС 35/6 кВ "Дивизионная "(приобретение  трансформаторов 2х6300 кВА)</t>
  </si>
  <si>
    <t xml:space="preserve">Реконструкция  ПС 35/10 кВ "БМДК" (Замена выключателей 35 кВ, замена выключателей 10 кВ, установка трансформаторов, замена защиты трансформаторов 35/10 кВ и отходящих линий)</t>
  </si>
  <si>
    <t xml:space="preserve">E_14.30120-УУЭ</t>
  </si>
  <si>
    <t xml:space="preserve">Объект перенесен на более поздний срок реализации как менее приоритетный</t>
  </si>
  <si>
    <t xml:space="preserve">Реконструкция  ПС "БМДК" (приобретение  трансформаторов 2х10000 кВА)</t>
  </si>
  <si>
    <t xml:space="preserve">1.2.1.2</t>
  </si>
  <si>
    <t xml:space="preserve">Модернизация, техническое перевооружение трансформаторных и иных подстанций, распределительных пунктов, всего, в том числе:</t>
  </si>
  <si>
    <t xml:space="preserve">1.2.2</t>
  </si>
  <si>
    <t xml:space="preserve">Реконструкция, модернизация, техническое перевооружение линий электропередачи, всего, в том числе:</t>
  </si>
  <si>
    <t xml:space="preserve">1.2.2.1</t>
  </si>
  <si>
    <t xml:space="preserve">Реконструкция линий электропередачи, всего, в том числе:</t>
  </si>
  <si>
    <t xml:space="preserve">1.2.2.2</t>
  </si>
  <si>
    <t xml:space="preserve">Модернизация, техническое перевооружение линий электропередачи, всего, в том числе:</t>
  </si>
  <si>
    <t xml:space="preserve">1.2.3</t>
  </si>
  <si>
    <t xml:space="preserve">Развитие и модернизация учета электрической энергии (мощности), всего, в том числе:</t>
  </si>
  <si>
    <t xml:space="preserve">1.2.3.1</t>
  </si>
  <si>
    <t xml:space="preserve">«Установка приборов учета, класс напряжения 0,22 (0,4) кВ, всего, в том числе:»</t>
  </si>
  <si>
    <t xml:space="preserve">Установка средств учета розничного рынка</t>
  </si>
  <si>
    <t xml:space="preserve">F_332/04-УУЭ</t>
  </si>
  <si>
    <t xml:space="preserve">1.2.3.2</t>
  </si>
  <si>
    <t xml:space="preserve">«Установка приборов учета, класс напряжения 6 (10) кВ, всего, в том числе:»</t>
  </si>
  <si>
    <t xml:space="preserve">1.2.3.3</t>
  </si>
  <si>
    <t xml:space="preserve">«Установка приборов учета, класс напряжения 35 кВ, всего, в том числе:»</t>
  </si>
  <si>
    <t xml:space="preserve">1.2.3.4</t>
  </si>
  <si>
    <t xml:space="preserve">«Установка приборов учета, класс напряжения 110 кВ и выше, всего, в том числе:»</t>
  </si>
  <si>
    <t xml:space="preserve">1.2.3.5</t>
  </si>
  <si>
    <t xml:space="preserve">«Включение приборов учета в систему сбора и передачи данных, класс напряжения 0,22 (0,4) кВ, всего, в том числе:»</t>
  </si>
  <si>
    <t xml:space="preserve">1.2.3.6</t>
  </si>
  <si>
    <t xml:space="preserve">«Включение приборов учета в систему сбора и передачи данных, класс напряжения 6 (10) кВ, всего, в том числе:»</t>
  </si>
  <si>
    <t xml:space="preserve">1.2.3.7</t>
  </si>
  <si>
    <t xml:space="preserve">«Включение приборов учета в систему сбора и передачи данных, класс напряжения 35 кВ, всего, в том числе:»</t>
  </si>
  <si>
    <t xml:space="preserve">1.2.3.8</t>
  </si>
  <si>
    <t xml:space="preserve">«Включение приборов учета в систему сбора и передачи данных, класс напряжения 110 кВ и выше, всего, в том числе:»</t>
  </si>
  <si>
    <t xml:space="preserve">1.2.4</t>
  </si>
  <si>
    <t xml:space="preserve">Реконструкция, модернизация, техническое перевооружение прочих объектов основных средств, всего, в том числе:</t>
  </si>
  <si>
    <t xml:space="preserve">1.2.4.1</t>
  </si>
  <si>
    <t xml:space="preserve">Реконструкция прочих объектов основных средств, всего, в том числе:</t>
  </si>
  <si>
    <t xml:space="preserve">1.2.4.2</t>
  </si>
  <si>
    <t xml:space="preserve">Модернизация, техническое перевооружение прочих объектов основных средств, всего, в том числе:</t>
  </si>
  <si>
    <t xml:space="preserve">1.3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</si>
  <si>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</si>
  <si>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 xml:space="preserve">1.3.1</t>
  </si>
  <si>
    <t xml:space="preserve">Инвестиционные проекты, предусмотренные схемой и программой развития Единой энергетической системы России, всего, в том числе:</t>
  </si>
  <si>
    <t xml:space="preserve">1.3.2</t>
  </si>
  <si>
    <t xml:space="preserve">Инвестиционные проекты, предусмотренные схемой и программой развития субъекта Российской Федерации, всего, в том числе:</t>
  </si>
  <si>
    <t xml:space="preserve">1.4</t>
  </si>
  <si>
    <t xml:space="preserve">Прочее новое строительство объектов электросетевого хозяйства, всего, в том числе:</t>
  </si>
  <si>
    <t xml:space="preserve">1.4.</t>
  </si>
  <si>
    <t xml:space="preserve">Строительство КЛ-6 кВ ф.7 ПС "Районная " на ТП-1096</t>
  </si>
  <si>
    <t xml:space="preserve">F_01.148-УУЭ</t>
  </si>
  <si>
    <t xml:space="preserve">Строительство КЛ-6 кВ ф.4 ПС "Районная" выход на РП-18</t>
  </si>
  <si>
    <t xml:space="preserve">F_01.147-УУЭ</t>
  </si>
  <si>
    <t xml:space="preserve">Строительство КЛ-6 кВ РП-7 ПС 35/6 кВ Левобережная (1 этап)</t>
  </si>
  <si>
    <t xml:space="preserve">G_01.055-УУЭ</t>
  </si>
  <si>
    <t xml:space="preserve">Строительство КЛ-6 кВ ф.8 РП-13  головной на ТП-431 по ул.Каландаришвили</t>
  </si>
  <si>
    <t xml:space="preserve">G_01.043-УУЭ</t>
  </si>
  <si>
    <t xml:space="preserve">Строительство ВЛЗ от ПС "БВС" ф.9 </t>
  </si>
  <si>
    <t xml:space="preserve">F_01.005-УУЭ</t>
  </si>
  <si>
    <t xml:space="preserve">В настоящее время не актуально</t>
  </si>
  <si>
    <t xml:space="preserve">Строительство КЛ-6 кВ ф.52 ГПП "Авиазавод" ввод в ТП-2013</t>
  </si>
  <si>
    <t xml:space="preserve">НД</t>
  </si>
  <si>
    <t xml:space="preserve">Строительство КЛ-10 кВ от ПС "БЦС" до РП-16</t>
  </si>
  <si>
    <t xml:space="preserve">G_01.225-УУЭ</t>
  </si>
  <si>
    <t xml:space="preserve">пересмотрено в связи с обращением заявителей по технологическому присоединению</t>
  </si>
  <si>
    <t xml:space="preserve">Строительство КЛ-6 кВ от РП-34 до ТП-546</t>
  </si>
  <si>
    <t xml:space="preserve">F_33-УУЭ</t>
  </si>
  <si>
    <t xml:space="preserve">КЛ-6 кВ ф.10 РП-15 ежегодно 4-5 раз выходит из строя, 30 муфт на КЛ-6 кВ.Морально-физический износ. Категорийный заявитель Телецентр.</t>
  </si>
  <si>
    <t xml:space="preserve">Строительство КЛ-6 кВ ф.8 РП-7 на ТП-690</t>
  </si>
  <si>
    <t xml:space="preserve">F_34-УУЭ</t>
  </si>
  <si>
    <t xml:space="preserve">КЛ-6 кВ не выдерживает нагрузки,40 муфт на КЛ-6 кВ, сечение КЛ -6 кВ 95 мм2 .</t>
  </si>
  <si>
    <t xml:space="preserve">Строительство ЛЭП-6 кВ от ПС 110/6 кВ "ЛВРЗ" до опоры  №1 ф.4 РП-9 по ул.Транспортная</t>
  </si>
  <si>
    <t xml:space="preserve">F_37-УУЭ</t>
  </si>
  <si>
    <t xml:space="preserve">Мероприятия  выполняемые сетевой организацией по договору технологического присоединения 168/17 от 03.05.2017г.(320 кВт)Лишенко Светлана Александровна (Срок выполнения мероприятий 6 мес.)</t>
  </si>
  <si>
    <t xml:space="preserve">Строительство ЛЭП от ПС "Медведчиково" до РП-116 квартал</t>
  </si>
  <si>
    <t xml:space="preserve">E_42-УУЭ</t>
  </si>
  <si>
    <t xml:space="preserve">Развитие юго-западной части города Улан-Удэ в связи с потребностью заявителей по технологическому присоединению</t>
  </si>
  <si>
    <t xml:space="preserve">Установка оборудования в РП-ТП 116 квартал</t>
  </si>
  <si>
    <t xml:space="preserve">E_43-УУЭ</t>
  </si>
  <si>
    <t xml:space="preserve">Строительство ЛЭП от РП-26 до РП 116 квартал</t>
  </si>
  <si>
    <t xml:space="preserve">E_44-УУЭ</t>
  </si>
  <si>
    <t xml:space="preserve">1.5</t>
  </si>
  <si>
    <t xml:space="preserve">Покупка земельных участков для целей реализации инвестиционных проектов, всего, в том числе:</t>
  </si>
  <si>
    <t xml:space="preserve">1.6</t>
  </si>
  <si>
    <t xml:space="preserve">Прочие инвестиционные проекты, всего, в том числе:</t>
  </si>
  <si>
    <t xml:space="preserve">1.6.</t>
  </si>
  <si>
    <t xml:space="preserve">Оформление земельных участков</t>
  </si>
  <si>
    <t xml:space="preserve">Строительство гаража на территории базы ОАО "Улан-Удэ Энерго"</t>
  </si>
  <si>
    <t xml:space="preserve">E_12.02-УУЭ</t>
  </si>
  <si>
    <t xml:space="preserve">Автомобиль УАЗ</t>
  </si>
  <si>
    <t xml:space="preserve">ПСД "Видеостена для ОДС"</t>
  </si>
  <si>
    <t xml:space="preserve">ПСД "Реконструкция ПС 35/6 кВ КТП-3"</t>
  </si>
  <si>
    <t xml:space="preserve">ПСД  «Реконструкция ПС 35/6 кВ Центральная» (рабочая)</t>
  </si>
  <si>
    <t xml:space="preserve">Установка сигнализации на раскрытие дверей на распределительныых пунктах</t>
  </si>
  <si>
    <t xml:space="preserve">Покупка электросетевого имущества</t>
  </si>
  <si>
    <t xml:space="preserve">Интеграция сетей</t>
  </si>
  <si>
    <t xml:space="preserve">Покупка диагностического и измерительного оборудования, приборов РЗА (Поисковый измерительный комплекс КИП-2 Т, Мультиметр АРРА-305, Измеритель неоднородности линий Р 5-10)</t>
  </si>
  <si>
    <t xml:space="preserve">Обновление парка приборов измерения</t>
  </si>
  <si>
    <t xml:space="preserve">Видеостена для ОДС</t>
  </si>
  <si>
    <t xml:space="preserve">Морально физический износ оборудования.Замечания Ростехнадзора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</si>
</sst>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0.000"/>
    <numFmt numFmtId="167" formatCode="0.00"/>
    <numFmt numFmtId="168" formatCode="#,##0.00"/>
    <numFmt numFmtId="169" formatCode="#,##0.000"/>
    <numFmt numFmtId="170" formatCode="0.0000"/>
  </numFmts>
  <fonts count="13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b val="true"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F2DCDB"/>
      </patternFill>
    </fill>
    <fill>
      <patternFill patternType="solid">
        <fgColor rgb="FFB9CDE5"/>
        <bgColor rgb="FF99CCFF"/>
      </patternFill>
    </fill>
    <fill>
      <patternFill patternType="solid">
        <fgColor rgb="FFC3D69B"/>
        <bgColor rgb="FFD9D9D9"/>
      </patternFill>
    </fill>
    <fill>
      <patternFill patternType="solid">
        <fgColor rgb="FFF2DCDB"/>
        <bgColor rgb="FFD9D9D9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5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2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10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4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4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externalLink" Target="externalLinks/externalLink5.xml"/><Relationship Id="rId8" Type="http://schemas.openxmlformats.org/officeDocument/2006/relationships/externalLink" Target="externalLinks/externalLink6.xml"/><Relationship Id="rId9" Type="http://schemas.openxmlformats.org/officeDocument/2006/relationships/externalLink" Target="externalLinks/externalLink7.xml"/><Relationship Id="rId10" Type="http://schemas.openxmlformats.org/officeDocument/2006/relationships/externalLink" Target="externalLinks/externalLink8.xml"/><Relationship Id="rId11" Type="http://schemas.openxmlformats.org/officeDocument/2006/relationships/externalLink" Target="externalLinks/externalLink9.xml"/><Relationship Id="rId12" Type="http://schemas.openxmlformats.org/officeDocument/2006/relationships/externalLink" Target="externalLinks/externalLink10.xml"/><Relationship Id="rId13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12.xml"/><Relationship Id="rId15" Type="http://schemas.openxmlformats.org/officeDocument/2006/relationships/externalLink" Target="externalLinks/externalLink13.xml"/><Relationship Id="rId16" Type="http://schemas.openxmlformats.org/officeDocument/2006/relationships/externalLink" Target="externalLinks/externalLink14.xml"/><Relationship Id="rId17" Type="http://schemas.openxmlformats.org/officeDocument/2006/relationships/externalLink" Target="externalLinks/externalLink15.xml"/><Relationship Id="rId18" Type="http://schemas.openxmlformats.org/officeDocument/2006/relationships/externalLink" Target="externalLinks/externalLink16.xml"/><Relationship Id="rId19" Type="http://schemas.openxmlformats.org/officeDocument/2006/relationships/externalLink" Target="externalLinks/externalLink17.xml"/><Relationship Id="rId20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9.xml"/><Relationship Id="rId22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users/Documents%20and%20Settings/vgrishanov/&#1056;&#1072;&#1073;&#1086;&#1095;&#1080;&#1081;%20&#1089;&#1090;&#1086;&#1083;/proverka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
</Relationships>
</file>

<file path=xl/externalLinks/_rels/externalLink7.xml.rels><?xml version="1.0" encoding="UTF-8"?>
<Relationships xmlns="http://schemas.openxmlformats.org/package/2006/relationships"><Relationship Id="rId1" Type="http://schemas.openxmlformats.org/officeDocument/2006/relationships/externalLinkPath" Target="Users-&#1050;&#1086;&#1088;&#1089;&#1089;&#1080;&#1089;/&#1044;&#1069;&#1055;/&#1054;&#1073;&#1097;&#1072;&#1103;/11%20&#1056;&#1045;&#1043;&#1059;&#1051;&#1048;&#1056;&#1054;&#1042;&#1040;&#1053;&#1048;&#1045;%20&#1058;&#1040;&#1056;&#1048;&#1060;&#1054;&#1042;/03%20&#1055;&#1088;&#1077;&#1076;&#1077;&#1083;&#1100;&#1085;&#1099;&#1077;%202009/&#1045;&#1048;&#1040;&#1057;/&#1045;&#1048;&#1040;&#1057;%2002.08.08/OREP.INV.NET.xls" TargetMode="External"/>
</Relationships>
</file>

<file path=xl/externalLinks/_rels/externalLink8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
</Relationships>
</file>

<file path=xl/externalLinks/_rels/externalLink9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537733.xls" TargetMode="External"/>
</Relationships>
</file>

<file path=xl/externalLinks/_rels/externalLink10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047955.xls" TargetMode="External"/>
</Relationships>
</file>

<file path=xl/externalLinks/_rels/externalLink11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
</Relationships>
</file>

<file path=xl/externalLinks/_rels/externalLink12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GRES.2007.5.xls" TargetMode="External"/>
</Relationships>
</file>

<file path=xl/externalLinks/_rels/externalLink13.xml.rels><?xml version="1.0" encoding="UTF-8"?>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
</Relationships>
</file>

<file path=xl/externalLinks/_rels/externalLink14.xml.rels><?xml version="1.0" encoding="UTF-8"?>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
</Relationships>
</file>

<file path=xl/externalLinks/_rels/externalLink15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
</Relationships>
</file>

<file path=xl/externalLinks/_rels/externalLink16.xml.rels><?xml version="1.0" encoding="UTF-8"?>
<Relationships xmlns="http://schemas.openxmlformats.org/package/2006/relationships"><Relationship Id="rId1" Type="http://schemas.openxmlformats.org/officeDocument/2006/relationships/externalLinkPath" Target="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
</Relationships>
</file>

<file path=xl/externalLinks/_rels/externalLink17.xml.rels><?xml version="1.0" encoding="UTF-8"?>
<Relationships xmlns="http://schemas.openxmlformats.org/package/2006/relationships"><Relationship Id="rId1" Type="http://schemas.openxmlformats.org/officeDocument/2006/relationships/externalLinkPath" Target="/G:/06.08/TEPLO.PREDEL.0911.2.xls" TargetMode="External"/>
</Relationships>
</file>

<file path=xl/externalLinks/_rels/externalLink18.xml.rels><?xml version="1.0" encoding="UTF-8"?>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
</Relationships>
</file>

<file path=xl/externalLinks/_rels/externalLink19.xml.rels><?xml version="1.0" encoding="UTF-8"?>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1:CL1048576"/>
  <sheetViews>
    <sheetView showFormulas="false" showGridLines="true" showRowColHeaders="true" showZeros="true" rightToLeft="false" tabSelected="true" showOutlineSymbols="true" defaultGridColor="true" view="normal" topLeftCell="A79" colorId="64" zoomScale="82" zoomScaleNormal="82" zoomScalePageLayoutView="100" workbookViewId="0">
      <selection pane="topLeft" activeCell="D89" activeCellId="0" sqref="D89"/>
    </sheetView>
  </sheetViews>
  <sheetFormatPr defaultRowHeight="15" zeroHeight="false" outlineLevelRow="0" outlineLevelCol="0"/>
  <cols>
    <col collapsed="false" customWidth="true" hidden="false" outlineLevel="0" max="1" min="1" style="1" width="13.29"/>
    <col collapsed="false" customWidth="true" hidden="false" outlineLevel="0" max="2" min="2" style="1" width="61.42"/>
    <col collapsed="false" customWidth="true" hidden="false" outlineLevel="0" max="3" min="3" style="1" width="21.71"/>
    <col collapsed="false" customWidth="true" hidden="false" outlineLevel="0" max="4" min="4" style="1" width="20.14"/>
    <col collapsed="false" customWidth="true" hidden="false" outlineLevel="0" max="5" min="5" style="1" width="25.14"/>
    <col collapsed="false" customWidth="true" hidden="false" outlineLevel="0" max="6" min="6" style="1" width="21.57"/>
    <col collapsed="false" customWidth="true" hidden="false" outlineLevel="0" max="8" min="7" style="1" width="10.58"/>
    <col collapsed="false" customWidth="true" hidden="false" outlineLevel="0" max="9" min="9" style="1" width="6.57"/>
    <col collapsed="false" customWidth="true" hidden="false" outlineLevel="0" max="10" min="10" style="1" width="12.14"/>
    <col collapsed="false" customWidth="true" hidden="false" outlineLevel="0" max="11" min="11" style="1" width="6.57"/>
    <col collapsed="false" customWidth="true" hidden="false" outlineLevel="0" max="12" min="12" style="1" width="13.43"/>
    <col collapsed="false" customWidth="true" hidden="false" outlineLevel="0" max="13" min="13" style="1" width="19.71"/>
    <col collapsed="false" customWidth="true" hidden="false" outlineLevel="0" max="14" min="14" style="1" width="10.58"/>
    <col collapsed="false" customWidth="true" hidden="false" outlineLevel="0" max="15" min="15" style="1" width="13.02"/>
    <col collapsed="false" customWidth="true" hidden="false" outlineLevel="0" max="16" min="16" style="1" width="6.57"/>
    <col collapsed="false" customWidth="true" hidden="false" outlineLevel="0" max="17" min="17" style="1" width="11.71"/>
    <col collapsed="false" customWidth="true" hidden="false" outlineLevel="0" max="18" min="18" style="1" width="6.57"/>
    <col collapsed="false" customWidth="true" hidden="false" outlineLevel="0" max="19" min="19" style="1" width="14.86"/>
    <col collapsed="false" customWidth="true" hidden="false" outlineLevel="0" max="20" min="20" style="1" width="22.86"/>
    <col collapsed="false" customWidth="true" hidden="false" outlineLevel="0" max="21" min="21" style="1" width="12.86"/>
    <col collapsed="false" customWidth="true" hidden="false" outlineLevel="0" max="22" min="22" style="1" width="9.71"/>
    <col collapsed="false" customWidth="true" hidden="false" outlineLevel="0" max="23" min="23" style="1" width="6.88"/>
    <col collapsed="false" customWidth="true" hidden="false" outlineLevel="0" max="24" min="24" style="1" width="10.85"/>
    <col collapsed="false" customWidth="true" hidden="false" outlineLevel="0" max="25" min="25" style="1" width="6.88"/>
    <col collapsed="false" customWidth="true" hidden="false" outlineLevel="0" max="26" min="26" style="1" width="15"/>
    <col collapsed="false" customWidth="true" hidden="false" outlineLevel="0" max="27" min="27" style="1" width="20.14"/>
    <col collapsed="false" customWidth="true" hidden="false" outlineLevel="0" max="28" min="28" style="1" width="11.86"/>
    <col collapsed="false" customWidth="true" hidden="false" outlineLevel="0" max="29" min="29" style="1" width="12.14"/>
    <col collapsed="false" customWidth="true" hidden="false" outlineLevel="0" max="30" min="30" style="1" width="9.42"/>
    <col collapsed="false" customWidth="true" hidden="false" outlineLevel="0" max="31" min="31" style="1" width="14.28"/>
    <col collapsed="false" customWidth="true" hidden="false" outlineLevel="0" max="32" min="32" style="1" width="6.88"/>
    <col collapsed="false" customWidth="true" hidden="false" outlineLevel="0" max="33" min="33" style="1" width="13.29"/>
    <col collapsed="false" customWidth="true" hidden="false" outlineLevel="0" max="34" min="34" style="1" width="20.86"/>
    <col collapsed="false" customWidth="true" hidden="false" outlineLevel="0" max="35" min="35" style="1" width="11.57"/>
    <col collapsed="false" customWidth="true" hidden="false" outlineLevel="0" max="36" min="36" style="1" width="12.14"/>
    <col collapsed="false" customWidth="true" hidden="false" outlineLevel="0" max="37" min="37" style="1" width="7.87"/>
    <col collapsed="false" customWidth="true" hidden="false" outlineLevel="0" max="38" min="38" style="1" width="12.14"/>
    <col collapsed="false" customWidth="true" hidden="false" outlineLevel="0" max="39" min="39" style="1" width="6.88"/>
    <col collapsed="false" customWidth="true" hidden="false" outlineLevel="0" max="40" min="40" style="1" width="13.57"/>
    <col collapsed="false" customWidth="true" hidden="false" outlineLevel="0" max="41" min="41" style="1" width="19.42"/>
    <col collapsed="false" customWidth="true" hidden="false" outlineLevel="0" max="42" min="42" style="1" width="10.71"/>
    <col collapsed="false" customWidth="true" hidden="false" outlineLevel="0" max="43" min="43" style="1" width="11.14"/>
    <col collapsed="false" customWidth="true" hidden="false" outlineLevel="0" max="44" min="44" style="1" width="9.71"/>
    <col collapsed="false" customWidth="true" hidden="false" outlineLevel="0" max="45" min="45" style="1" width="10.85"/>
    <col collapsed="false" customWidth="true" hidden="false" outlineLevel="0" max="46" min="46" style="1" width="6.88"/>
    <col collapsed="false" customWidth="true" hidden="false" outlineLevel="0" max="47" min="47" style="1" width="11.71"/>
    <col collapsed="false" customWidth="true" hidden="false" outlineLevel="0" max="48" min="48" style="1" width="20.42"/>
    <col collapsed="false" customWidth="false" hidden="false" outlineLevel="0" max="49" min="49" style="1" width="11.42"/>
    <col collapsed="false" customWidth="true" hidden="false" outlineLevel="0" max="50" min="50" style="1" width="10.99"/>
    <col collapsed="false" customWidth="true" hidden="false" outlineLevel="0" max="51" min="51" style="1" width="9.71"/>
    <col collapsed="false" customWidth="true" hidden="false" outlineLevel="0" max="52" min="52" style="1" width="11.86"/>
    <col collapsed="false" customWidth="true" hidden="false" outlineLevel="0" max="53" min="53" style="1" width="6.88"/>
    <col collapsed="false" customWidth="true" hidden="false" outlineLevel="0" max="54" min="54" style="1" width="12.57"/>
    <col collapsed="false" customWidth="true" hidden="false" outlineLevel="0" max="55" min="55" style="1" width="22.01"/>
    <col collapsed="false" customWidth="true" hidden="false" outlineLevel="0" max="56" min="56" style="1" width="19"/>
    <col collapsed="false" customWidth="true" hidden="false" outlineLevel="0" max="57" min="57" style="1" width="9.29"/>
    <col collapsed="false" customWidth="true" hidden="false" outlineLevel="0" max="58" min="58" style="1" width="8.29"/>
    <col collapsed="false" customWidth="true" hidden="false" outlineLevel="0" max="59" min="59" style="1" width="11.57"/>
    <col collapsed="false" customWidth="true" hidden="false" outlineLevel="0" max="60" min="60" style="1" width="6.88"/>
    <col collapsed="false" customWidth="true" hidden="false" outlineLevel="0" max="61" min="61" style="1" width="12.86"/>
    <col collapsed="false" customWidth="true" hidden="false" outlineLevel="0" max="62" min="62" style="1" width="20.86"/>
    <col collapsed="false" customWidth="true" hidden="false" outlineLevel="0" max="63" min="63" style="1" width="10.42"/>
    <col collapsed="false" customWidth="true" hidden="false" outlineLevel="0" max="64" min="64" style="1" width="10"/>
    <col collapsed="false" customWidth="true" hidden="false" outlineLevel="0" max="65" min="65" style="1" width="6.88"/>
    <col collapsed="false" customWidth="true" hidden="false" outlineLevel="0" max="66" min="66" style="1" width="10.85"/>
    <col collapsed="false" customWidth="true" hidden="false" outlineLevel="0" max="67" min="67" style="1" width="6.88"/>
    <col collapsed="false" customWidth="true" hidden="false" outlineLevel="0" max="68" min="68" style="1" width="14.01"/>
    <col collapsed="false" customWidth="true" hidden="false" outlineLevel="0" max="69" min="69" style="1" width="19.42"/>
    <col collapsed="false" customWidth="true" hidden="false" outlineLevel="0" max="70" min="70" style="1" width="20.98"/>
    <col collapsed="false" customWidth="true" hidden="false" outlineLevel="0" max="71" min="71" style="1" width="11.86"/>
    <col collapsed="false" customWidth="true" hidden="false" outlineLevel="0" max="72" min="72" style="1" width="9.13"/>
    <col collapsed="false" customWidth="true" hidden="false" outlineLevel="0" max="73" min="73" style="1" width="12.14"/>
    <col collapsed="false" customWidth="true" hidden="false" outlineLevel="0" max="74" min="74" style="1" width="8.29"/>
    <col collapsed="false" customWidth="true" hidden="false" outlineLevel="0" max="75" min="75" style="1" width="13.14"/>
    <col collapsed="false" customWidth="true" hidden="false" outlineLevel="0" max="76" min="76" style="1" width="21.43"/>
    <col collapsed="false" customWidth="true" hidden="false" outlineLevel="0" max="77" min="77" style="1" width="13.29"/>
    <col collapsed="false" customWidth="true" hidden="false" outlineLevel="0" max="78" min="78" style="1" width="11.86"/>
    <col collapsed="false" customWidth="true" hidden="false" outlineLevel="0" max="80" min="79" style="1" width="10.71"/>
    <col collapsed="false" customWidth="true" hidden="false" outlineLevel="0" max="81" min="81" style="1" width="9.85"/>
    <col collapsed="false" customWidth="true" hidden="false" outlineLevel="0" max="82" min="82" style="1" width="14.01"/>
    <col collapsed="false" customWidth="true" hidden="false" outlineLevel="0" max="83" min="83" style="1" width="19.99"/>
    <col collapsed="false" customWidth="true" hidden="false" outlineLevel="0" max="84" min="84" style="1" width="12.42"/>
    <col collapsed="false" customWidth="true" hidden="false" outlineLevel="0" max="85" min="85" style="1" width="10.85"/>
    <col collapsed="false" customWidth="true" hidden="false" outlineLevel="0" max="86" min="86" style="1" width="9.29"/>
    <col collapsed="false" customWidth="true" hidden="false" outlineLevel="0" max="87" min="87" style="1" width="11.86"/>
    <col collapsed="false" customWidth="true" hidden="false" outlineLevel="0" max="88" min="88" style="1" width="9.71"/>
    <col collapsed="false" customWidth="true" hidden="false" outlineLevel="0" max="89" min="89" style="1" width="14.43"/>
    <col collapsed="false" customWidth="true" hidden="false" outlineLevel="0" max="90" min="90" style="1" width="54.86"/>
    <col collapsed="false" customWidth="true" hidden="false" outlineLevel="0" max="92" min="91" style="1" width="5.7"/>
    <col collapsed="false" customWidth="true" hidden="false" outlineLevel="0" max="1025" min="93" style="1" width="9.13"/>
  </cols>
  <sheetData>
    <row r="1" customFormat="false" ht="18.75" hidden="false" customHeight="false" outlineLevel="0" collapsed="false">
      <c r="AG1" s="2" t="s">
        <v>0</v>
      </c>
    </row>
    <row r="2" customFormat="false" ht="18.75" hidden="false" customHeight="false" outlineLevel="0" collapsed="false">
      <c r="AG2" s="3" t="s">
        <v>1</v>
      </c>
    </row>
    <row r="3" customFormat="false" ht="18.75" hidden="false" customHeight="false" outlineLevel="0" collapsed="false">
      <c r="AG3" s="3" t="s">
        <v>2</v>
      </c>
    </row>
    <row r="4" customFormat="false" ht="15.75" hidden="false" customHeight="false" outlineLevel="0" collapsed="false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</row>
    <row r="5" customFormat="false" ht="15.75" hidden="false" customHeight="false" outlineLevel="0" collapsed="false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</row>
    <row r="6" customFormat="false" ht="18.75" hidden="false" customHeight="false" outlineLevel="0" collapsed="false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</row>
    <row r="7" customFormat="false" ht="15.75" hidden="false" customHeight="false" outlineLevel="0" collapsed="false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</row>
    <row r="8" customFormat="false" ht="15.75" hidden="false" customHeight="false" outlineLevel="0" collapsed="false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</row>
    <row r="9" customFormat="false" ht="15.75" hidden="false" customHeight="false" outlineLevel="0" collapsed="false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4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4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</row>
    <row r="10" customFormat="false" ht="15.75" hidden="false" customHeight="false" outlineLevel="0" collapsed="false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Z10" s="16"/>
    </row>
    <row r="11" customFormat="false" ht="15.75" hidden="false" customHeight="true" outlineLevel="0" collapsed="false">
      <c r="A11" s="17" t="s">
        <v>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</row>
    <row r="12" customFormat="false" ht="15.75" hidden="false" customHeight="false" outlineLevel="0" collapsed="false">
      <c r="A12" s="19" t="s">
        <v>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</row>
    <row r="13" s="21" customFormat="true" ht="15.75" hidden="false" customHeight="false" outlineLevel="0" collapsed="false">
      <c r="A13" s="21" t="n">
        <v>3</v>
      </c>
      <c r="B13" s="21" t="n">
        <v>4</v>
      </c>
      <c r="C13" s="21" t="n">
        <v>6</v>
      </c>
      <c r="D13" s="21" t="n">
        <v>7</v>
      </c>
      <c r="E13" s="21" t="n">
        <v>8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</row>
    <row r="14" customFormat="false" ht="31.5" hidden="false" customHeight="true" outlineLevel="0" collapsed="false">
      <c r="A14" s="24" t="s">
        <v>9</v>
      </c>
      <c r="B14" s="24" t="s">
        <v>10</v>
      </c>
      <c r="C14" s="24" t="s">
        <v>11</v>
      </c>
      <c r="D14" s="24" t="s">
        <v>12</v>
      </c>
      <c r="E14" s="24"/>
      <c r="F14" s="25" t="s">
        <v>13</v>
      </c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 t="s">
        <v>14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 t="s">
        <v>14</v>
      </c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4" t="s">
        <v>15</v>
      </c>
    </row>
    <row r="15" customFormat="false" ht="44.25" hidden="false" customHeight="true" outlineLevel="0" collapsed="false">
      <c r="A15" s="24"/>
      <c r="B15" s="24"/>
      <c r="C15" s="24"/>
      <c r="D15" s="24"/>
      <c r="E15" s="24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 t="s">
        <v>16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 t="s">
        <v>17</v>
      </c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 t="s">
        <v>18</v>
      </c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 t="s">
        <v>19</v>
      </c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4" t="s">
        <v>20</v>
      </c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</row>
    <row r="16" customFormat="false" ht="51" hidden="false" customHeight="true" outlineLevel="0" collapsed="false">
      <c r="A16" s="24"/>
      <c r="B16" s="24"/>
      <c r="C16" s="24"/>
      <c r="D16" s="24"/>
      <c r="E16" s="24"/>
      <c r="F16" s="26" t="s">
        <v>21</v>
      </c>
      <c r="G16" s="26"/>
      <c r="H16" s="26"/>
      <c r="I16" s="26"/>
      <c r="J16" s="26"/>
      <c r="K16" s="26"/>
      <c r="L16" s="26"/>
      <c r="M16" s="24" t="s">
        <v>22</v>
      </c>
      <c r="N16" s="24"/>
      <c r="O16" s="24"/>
      <c r="P16" s="24"/>
      <c r="Q16" s="24"/>
      <c r="R16" s="24"/>
      <c r="S16" s="24"/>
      <c r="T16" s="26" t="s">
        <v>21</v>
      </c>
      <c r="U16" s="26"/>
      <c r="V16" s="26"/>
      <c r="W16" s="26"/>
      <c r="X16" s="26"/>
      <c r="Y16" s="26"/>
      <c r="Z16" s="26"/>
      <c r="AA16" s="24" t="s">
        <v>23</v>
      </c>
      <c r="AB16" s="24"/>
      <c r="AC16" s="24"/>
      <c r="AD16" s="24"/>
      <c r="AE16" s="24"/>
      <c r="AF16" s="24"/>
      <c r="AG16" s="24"/>
      <c r="AH16" s="25" t="s">
        <v>21</v>
      </c>
      <c r="AI16" s="25"/>
      <c r="AJ16" s="25"/>
      <c r="AK16" s="25"/>
      <c r="AL16" s="25"/>
      <c r="AM16" s="25"/>
      <c r="AN16" s="25"/>
      <c r="AO16" s="24" t="s">
        <v>23</v>
      </c>
      <c r="AP16" s="24"/>
      <c r="AQ16" s="24"/>
      <c r="AR16" s="24"/>
      <c r="AS16" s="24"/>
      <c r="AT16" s="24"/>
      <c r="AU16" s="24"/>
      <c r="AV16" s="26" t="s">
        <v>21</v>
      </c>
      <c r="AW16" s="26"/>
      <c r="AX16" s="26"/>
      <c r="AY16" s="26"/>
      <c r="AZ16" s="26"/>
      <c r="BA16" s="26"/>
      <c r="BB16" s="26"/>
      <c r="BC16" s="24" t="s">
        <v>23</v>
      </c>
      <c r="BD16" s="24"/>
      <c r="BE16" s="24"/>
      <c r="BF16" s="24"/>
      <c r="BG16" s="24"/>
      <c r="BH16" s="24"/>
      <c r="BI16" s="24"/>
      <c r="BJ16" s="26" t="s">
        <v>21</v>
      </c>
      <c r="BK16" s="26"/>
      <c r="BL16" s="26"/>
      <c r="BM16" s="26"/>
      <c r="BN16" s="26"/>
      <c r="BO16" s="26"/>
      <c r="BP16" s="26"/>
      <c r="BQ16" s="24" t="s">
        <v>23</v>
      </c>
      <c r="BR16" s="24"/>
      <c r="BS16" s="24"/>
      <c r="BT16" s="24"/>
      <c r="BU16" s="24"/>
      <c r="BV16" s="24"/>
      <c r="BW16" s="24"/>
      <c r="BX16" s="26" t="s">
        <v>21</v>
      </c>
      <c r="BY16" s="26"/>
      <c r="BZ16" s="26"/>
      <c r="CA16" s="26"/>
      <c r="CB16" s="26"/>
      <c r="CC16" s="26"/>
      <c r="CD16" s="26"/>
      <c r="CE16" s="24" t="s">
        <v>23</v>
      </c>
      <c r="CF16" s="24"/>
      <c r="CG16" s="24"/>
      <c r="CH16" s="24"/>
      <c r="CI16" s="24"/>
      <c r="CJ16" s="24"/>
      <c r="CK16" s="24"/>
      <c r="CL16" s="24"/>
    </row>
    <row r="17" customFormat="false" ht="37.5" hidden="false" customHeight="true" outlineLevel="0" collapsed="false">
      <c r="A17" s="24"/>
      <c r="B17" s="24"/>
      <c r="C17" s="24"/>
      <c r="D17" s="24" t="s">
        <v>24</v>
      </c>
      <c r="E17" s="24" t="s">
        <v>23</v>
      </c>
      <c r="F17" s="24" t="s">
        <v>25</v>
      </c>
      <c r="G17" s="25" t="s">
        <v>26</v>
      </c>
      <c r="H17" s="25"/>
      <c r="I17" s="25"/>
      <c r="J17" s="25"/>
      <c r="K17" s="25"/>
      <c r="L17" s="25"/>
      <c r="M17" s="24" t="s">
        <v>25</v>
      </c>
      <c r="N17" s="25" t="s">
        <v>26</v>
      </c>
      <c r="O17" s="25"/>
      <c r="P17" s="25"/>
      <c r="Q17" s="25"/>
      <c r="R17" s="25"/>
      <c r="S17" s="25"/>
      <c r="T17" s="24" t="s">
        <v>25</v>
      </c>
      <c r="U17" s="25" t="s">
        <v>26</v>
      </c>
      <c r="V17" s="25"/>
      <c r="W17" s="25"/>
      <c r="X17" s="25"/>
      <c r="Y17" s="25"/>
      <c r="Z17" s="25"/>
      <c r="AA17" s="24" t="s">
        <v>25</v>
      </c>
      <c r="AB17" s="25" t="s">
        <v>26</v>
      </c>
      <c r="AC17" s="25"/>
      <c r="AD17" s="25"/>
      <c r="AE17" s="25"/>
      <c r="AF17" s="25"/>
      <c r="AG17" s="25"/>
      <c r="AH17" s="24" t="s">
        <v>25</v>
      </c>
      <c r="AI17" s="25" t="s">
        <v>26</v>
      </c>
      <c r="AJ17" s="25"/>
      <c r="AK17" s="25"/>
      <c r="AL17" s="25"/>
      <c r="AM17" s="25"/>
      <c r="AN17" s="25"/>
      <c r="AO17" s="24" t="s">
        <v>25</v>
      </c>
      <c r="AP17" s="25" t="s">
        <v>26</v>
      </c>
      <c r="AQ17" s="25"/>
      <c r="AR17" s="25"/>
      <c r="AS17" s="25"/>
      <c r="AT17" s="25"/>
      <c r="AU17" s="25"/>
      <c r="AV17" s="24" t="s">
        <v>25</v>
      </c>
      <c r="AW17" s="25" t="s">
        <v>26</v>
      </c>
      <c r="AX17" s="25"/>
      <c r="AY17" s="25"/>
      <c r="AZ17" s="25"/>
      <c r="BA17" s="25"/>
      <c r="BB17" s="25"/>
      <c r="BC17" s="24" t="s">
        <v>25</v>
      </c>
      <c r="BD17" s="25" t="s">
        <v>26</v>
      </c>
      <c r="BE17" s="25"/>
      <c r="BF17" s="25"/>
      <c r="BG17" s="25"/>
      <c r="BH17" s="25"/>
      <c r="BI17" s="25"/>
      <c r="BJ17" s="24" t="s">
        <v>25</v>
      </c>
      <c r="BK17" s="25" t="s">
        <v>26</v>
      </c>
      <c r="BL17" s="25"/>
      <c r="BM17" s="25"/>
      <c r="BN17" s="25"/>
      <c r="BO17" s="25"/>
      <c r="BP17" s="25"/>
      <c r="BQ17" s="24" t="s">
        <v>25</v>
      </c>
      <c r="BR17" s="25" t="s">
        <v>26</v>
      </c>
      <c r="BS17" s="25"/>
      <c r="BT17" s="25"/>
      <c r="BU17" s="25"/>
      <c r="BV17" s="25"/>
      <c r="BW17" s="25"/>
      <c r="BX17" s="24" t="s">
        <v>25</v>
      </c>
      <c r="BY17" s="25" t="s">
        <v>26</v>
      </c>
      <c r="BZ17" s="25"/>
      <c r="CA17" s="25"/>
      <c r="CB17" s="25"/>
      <c r="CC17" s="25"/>
      <c r="CD17" s="25"/>
      <c r="CE17" s="24" t="s">
        <v>25</v>
      </c>
      <c r="CF17" s="25" t="s">
        <v>26</v>
      </c>
      <c r="CG17" s="25"/>
      <c r="CH17" s="25"/>
      <c r="CI17" s="25"/>
      <c r="CJ17" s="25"/>
      <c r="CK17" s="25"/>
      <c r="CL17" s="24"/>
    </row>
    <row r="18" customFormat="false" ht="66" hidden="false" customHeight="true" outlineLevel="0" collapsed="false">
      <c r="A18" s="24"/>
      <c r="B18" s="24"/>
      <c r="C18" s="24"/>
      <c r="D18" s="24"/>
      <c r="E18" s="24"/>
      <c r="F18" s="27" t="s">
        <v>27</v>
      </c>
      <c r="G18" s="27" t="s">
        <v>27</v>
      </c>
      <c r="H18" s="28" t="s">
        <v>28</v>
      </c>
      <c r="I18" s="28" t="s">
        <v>29</v>
      </c>
      <c r="J18" s="28" t="s">
        <v>30</v>
      </c>
      <c r="K18" s="28" t="s">
        <v>31</v>
      </c>
      <c r="L18" s="28" t="s">
        <v>32</v>
      </c>
      <c r="M18" s="27" t="s">
        <v>27</v>
      </c>
      <c r="N18" s="27" t="s">
        <v>27</v>
      </c>
      <c r="O18" s="28" t="s">
        <v>28</v>
      </c>
      <c r="P18" s="28" t="s">
        <v>29</v>
      </c>
      <c r="Q18" s="28" t="s">
        <v>30</v>
      </c>
      <c r="R18" s="28" t="s">
        <v>31</v>
      </c>
      <c r="S18" s="28" t="s">
        <v>32</v>
      </c>
      <c r="T18" s="27" t="s">
        <v>27</v>
      </c>
      <c r="U18" s="27" t="s">
        <v>27</v>
      </c>
      <c r="V18" s="28" t="s">
        <v>28</v>
      </c>
      <c r="W18" s="28" t="s">
        <v>29</v>
      </c>
      <c r="X18" s="28" t="s">
        <v>30</v>
      </c>
      <c r="Y18" s="28" t="s">
        <v>31</v>
      </c>
      <c r="Z18" s="28" t="s">
        <v>32</v>
      </c>
      <c r="AA18" s="27" t="s">
        <v>27</v>
      </c>
      <c r="AB18" s="27" t="s">
        <v>27</v>
      </c>
      <c r="AC18" s="28" t="s">
        <v>28</v>
      </c>
      <c r="AD18" s="28" t="s">
        <v>29</v>
      </c>
      <c r="AE18" s="28" t="s">
        <v>30</v>
      </c>
      <c r="AF18" s="28" t="s">
        <v>31</v>
      </c>
      <c r="AG18" s="28" t="s">
        <v>32</v>
      </c>
      <c r="AH18" s="27" t="s">
        <v>27</v>
      </c>
      <c r="AI18" s="27" t="s">
        <v>27</v>
      </c>
      <c r="AJ18" s="28" t="s">
        <v>28</v>
      </c>
      <c r="AK18" s="28" t="s">
        <v>29</v>
      </c>
      <c r="AL18" s="28" t="s">
        <v>30</v>
      </c>
      <c r="AM18" s="28" t="s">
        <v>31</v>
      </c>
      <c r="AN18" s="28" t="s">
        <v>32</v>
      </c>
      <c r="AO18" s="27" t="s">
        <v>27</v>
      </c>
      <c r="AP18" s="27" t="s">
        <v>27</v>
      </c>
      <c r="AQ18" s="28" t="s">
        <v>28</v>
      </c>
      <c r="AR18" s="28" t="s">
        <v>29</v>
      </c>
      <c r="AS18" s="28" t="s">
        <v>30</v>
      </c>
      <c r="AT18" s="28" t="s">
        <v>31</v>
      </c>
      <c r="AU18" s="28" t="s">
        <v>32</v>
      </c>
      <c r="AV18" s="27" t="s">
        <v>27</v>
      </c>
      <c r="AW18" s="27" t="s">
        <v>27</v>
      </c>
      <c r="AX18" s="28" t="s">
        <v>28</v>
      </c>
      <c r="AY18" s="28" t="s">
        <v>29</v>
      </c>
      <c r="AZ18" s="28" t="s">
        <v>30</v>
      </c>
      <c r="BA18" s="28" t="s">
        <v>31</v>
      </c>
      <c r="BB18" s="28" t="s">
        <v>32</v>
      </c>
      <c r="BC18" s="27" t="s">
        <v>27</v>
      </c>
      <c r="BD18" s="27" t="s">
        <v>27</v>
      </c>
      <c r="BE18" s="28" t="s">
        <v>28</v>
      </c>
      <c r="BF18" s="28" t="s">
        <v>29</v>
      </c>
      <c r="BG18" s="28" t="s">
        <v>30</v>
      </c>
      <c r="BH18" s="28" t="s">
        <v>31</v>
      </c>
      <c r="BI18" s="28" t="s">
        <v>32</v>
      </c>
      <c r="BJ18" s="27" t="s">
        <v>27</v>
      </c>
      <c r="BK18" s="27" t="s">
        <v>27</v>
      </c>
      <c r="BL18" s="28" t="s">
        <v>28</v>
      </c>
      <c r="BM18" s="28" t="s">
        <v>29</v>
      </c>
      <c r="BN18" s="28" t="s">
        <v>30</v>
      </c>
      <c r="BO18" s="28" t="s">
        <v>31</v>
      </c>
      <c r="BP18" s="28" t="s">
        <v>32</v>
      </c>
      <c r="BQ18" s="27" t="s">
        <v>27</v>
      </c>
      <c r="BR18" s="27" t="s">
        <v>27</v>
      </c>
      <c r="BS18" s="28" t="s">
        <v>28</v>
      </c>
      <c r="BT18" s="28" t="s">
        <v>29</v>
      </c>
      <c r="BU18" s="28" t="s">
        <v>30</v>
      </c>
      <c r="BV18" s="28" t="s">
        <v>31</v>
      </c>
      <c r="BW18" s="28" t="s">
        <v>32</v>
      </c>
      <c r="BX18" s="27" t="s">
        <v>27</v>
      </c>
      <c r="BY18" s="27" t="s">
        <v>27</v>
      </c>
      <c r="BZ18" s="28" t="s">
        <v>28</v>
      </c>
      <c r="CA18" s="28" t="s">
        <v>29</v>
      </c>
      <c r="CB18" s="28" t="s">
        <v>30</v>
      </c>
      <c r="CC18" s="28" t="s">
        <v>31</v>
      </c>
      <c r="CD18" s="28" t="s">
        <v>32</v>
      </c>
      <c r="CE18" s="27" t="s">
        <v>27</v>
      </c>
      <c r="CF18" s="27" t="s">
        <v>27</v>
      </c>
      <c r="CG18" s="28" t="s">
        <v>28</v>
      </c>
      <c r="CH18" s="28" t="s">
        <v>29</v>
      </c>
      <c r="CI18" s="28" t="s">
        <v>30</v>
      </c>
      <c r="CJ18" s="28" t="s">
        <v>31</v>
      </c>
      <c r="CK18" s="28" t="s">
        <v>32</v>
      </c>
      <c r="CL18" s="24"/>
    </row>
    <row r="19" customFormat="false" ht="15.75" hidden="false" customHeight="false" outlineLevel="0" collapsed="false">
      <c r="A19" s="25" t="n">
        <v>1</v>
      </c>
      <c r="B19" s="25" t="n">
        <v>2</v>
      </c>
      <c r="C19" s="25" t="n">
        <v>3</v>
      </c>
      <c r="D19" s="25" t="n">
        <v>4</v>
      </c>
      <c r="E19" s="25" t="n">
        <v>5</v>
      </c>
      <c r="F19" s="29" t="s">
        <v>33</v>
      </c>
      <c r="G19" s="29" t="s">
        <v>34</v>
      </c>
      <c r="H19" s="29" t="s">
        <v>35</v>
      </c>
      <c r="I19" s="29" t="s">
        <v>36</v>
      </c>
      <c r="J19" s="29" t="s">
        <v>37</v>
      </c>
      <c r="K19" s="29" t="s">
        <v>38</v>
      </c>
      <c r="L19" s="29" t="s">
        <v>39</v>
      </c>
      <c r="M19" s="29" t="s">
        <v>40</v>
      </c>
      <c r="N19" s="29" t="s">
        <v>41</v>
      </c>
      <c r="O19" s="29" t="s">
        <v>42</v>
      </c>
      <c r="P19" s="29" t="s">
        <v>43</v>
      </c>
      <c r="Q19" s="29" t="s">
        <v>44</v>
      </c>
      <c r="R19" s="29" t="s">
        <v>45</v>
      </c>
      <c r="S19" s="29" t="s">
        <v>46</v>
      </c>
      <c r="T19" s="29" t="s">
        <v>47</v>
      </c>
      <c r="U19" s="29" t="s">
        <v>48</v>
      </c>
      <c r="V19" s="29" t="s">
        <v>49</v>
      </c>
      <c r="W19" s="29" t="s">
        <v>50</v>
      </c>
      <c r="X19" s="29" t="s">
        <v>51</v>
      </c>
      <c r="Y19" s="29" t="s">
        <v>52</v>
      </c>
      <c r="Z19" s="29" t="s">
        <v>53</v>
      </c>
      <c r="AA19" s="29" t="s">
        <v>54</v>
      </c>
      <c r="AB19" s="29" t="s">
        <v>55</v>
      </c>
      <c r="AC19" s="29" t="s">
        <v>56</v>
      </c>
      <c r="AD19" s="29" t="s">
        <v>57</v>
      </c>
      <c r="AE19" s="29" t="s">
        <v>58</v>
      </c>
      <c r="AF19" s="29" t="s">
        <v>59</v>
      </c>
      <c r="AG19" s="29" t="s">
        <v>60</v>
      </c>
      <c r="AH19" s="29" t="s">
        <v>61</v>
      </c>
      <c r="AI19" s="29" t="s">
        <v>62</v>
      </c>
      <c r="AJ19" s="29" t="s">
        <v>63</v>
      </c>
      <c r="AK19" s="29" t="s">
        <v>64</v>
      </c>
      <c r="AL19" s="29" t="s">
        <v>65</v>
      </c>
      <c r="AM19" s="29" t="s">
        <v>66</v>
      </c>
      <c r="AN19" s="29" t="s">
        <v>67</v>
      </c>
      <c r="AO19" s="29" t="s">
        <v>68</v>
      </c>
      <c r="AP19" s="29" t="s">
        <v>69</v>
      </c>
      <c r="AQ19" s="29" t="s">
        <v>70</v>
      </c>
      <c r="AR19" s="29" t="s">
        <v>71</v>
      </c>
      <c r="AS19" s="29" t="s">
        <v>72</v>
      </c>
      <c r="AT19" s="29" t="s">
        <v>73</v>
      </c>
      <c r="AU19" s="29" t="s">
        <v>74</v>
      </c>
      <c r="AV19" s="29" t="s">
        <v>75</v>
      </c>
      <c r="AW19" s="29" t="s">
        <v>76</v>
      </c>
      <c r="AX19" s="29" t="s">
        <v>77</v>
      </c>
      <c r="AY19" s="29" t="s">
        <v>78</v>
      </c>
      <c r="AZ19" s="29" t="s">
        <v>79</v>
      </c>
      <c r="BA19" s="29" t="s">
        <v>80</v>
      </c>
      <c r="BB19" s="29" t="s">
        <v>81</v>
      </c>
      <c r="BC19" s="29" t="s">
        <v>82</v>
      </c>
      <c r="BD19" s="29" t="s">
        <v>83</v>
      </c>
      <c r="BE19" s="29" t="s">
        <v>84</v>
      </c>
      <c r="BF19" s="29" t="s">
        <v>85</v>
      </c>
      <c r="BG19" s="29" t="s">
        <v>86</v>
      </c>
      <c r="BH19" s="29" t="s">
        <v>87</v>
      </c>
      <c r="BI19" s="29" t="s">
        <v>88</v>
      </c>
      <c r="BJ19" s="29" t="s">
        <v>61</v>
      </c>
      <c r="BK19" s="29" t="s">
        <v>62</v>
      </c>
      <c r="BL19" s="29" t="s">
        <v>63</v>
      </c>
      <c r="BM19" s="29" t="s">
        <v>64</v>
      </c>
      <c r="BN19" s="29" t="s">
        <v>65</v>
      </c>
      <c r="BO19" s="29" t="s">
        <v>66</v>
      </c>
      <c r="BP19" s="29" t="s">
        <v>67</v>
      </c>
      <c r="BQ19" s="29" t="s">
        <v>68</v>
      </c>
      <c r="BR19" s="29" t="s">
        <v>69</v>
      </c>
      <c r="BS19" s="29" t="s">
        <v>70</v>
      </c>
      <c r="BT19" s="29" t="s">
        <v>71</v>
      </c>
      <c r="BU19" s="29" t="s">
        <v>72</v>
      </c>
      <c r="BV19" s="29" t="s">
        <v>73</v>
      </c>
      <c r="BW19" s="29" t="s">
        <v>74</v>
      </c>
      <c r="BX19" s="29" t="s">
        <v>89</v>
      </c>
      <c r="BY19" s="29" t="s">
        <v>90</v>
      </c>
      <c r="BZ19" s="29" t="s">
        <v>91</v>
      </c>
      <c r="CA19" s="29" t="s">
        <v>92</v>
      </c>
      <c r="CB19" s="29" t="s">
        <v>93</v>
      </c>
      <c r="CC19" s="29" t="s">
        <v>94</v>
      </c>
      <c r="CD19" s="29" t="s">
        <v>95</v>
      </c>
      <c r="CE19" s="29" t="s">
        <v>96</v>
      </c>
      <c r="CF19" s="29" t="s">
        <v>97</v>
      </c>
      <c r="CG19" s="29" t="s">
        <v>98</v>
      </c>
      <c r="CH19" s="29" t="s">
        <v>99</v>
      </c>
      <c r="CI19" s="29" t="s">
        <v>100</v>
      </c>
      <c r="CJ19" s="29" t="s">
        <v>101</v>
      </c>
      <c r="CK19" s="29" t="s">
        <v>102</v>
      </c>
      <c r="CL19" s="29" t="s">
        <v>103</v>
      </c>
    </row>
    <row r="20" customFormat="false" ht="44.25" hidden="false" customHeight="true" outlineLevel="0" collapsed="false">
      <c r="A20" s="30" t="s">
        <v>104</v>
      </c>
      <c r="B20" s="31" t="s">
        <v>105</v>
      </c>
      <c r="C20" s="32" t="s">
        <v>106</v>
      </c>
      <c r="D20" s="33" t="n">
        <f aca="false">D21+D22+D23+D24+D26</f>
        <v>293.769444915254</v>
      </c>
      <c r="E20" s="33" t="n">
        <f aca="false">E21+E22+E23+E24+E25+E26</f>
        <v>262.596689063</v>
      </c>
      <c r="F20" s="34" t="n">
        <v>0</v>
      </c>
      <c r="G20" s="34" t="n">
        <v>58.98</v>
      </c>
      <c r="H20" s="34" t="n">
        <v>2.52</v>
      </c>
      <c r="I20" s="34" t="n">
        <v>0</v>
      </c>
      <c r="J20" s="34" t="n">
        <v>0</v>
      </c>
      <c r="K20" s="34" t="n">
        <v>0</v>
      </c>
      <c r="L20" s="34" t="n">
        <v>0</v>
      </c>
      <c r="M20" s="34" t="n">
        <v>0</v>
      </c>
      <c r="N20" s="34" t="n">
        <v>82.01</v>
      </c>
      <c r="O20" s="34" t="n">
        <v>11.9</v>
      </c>
      <c r="P20" s="34" t="n">
        <v>0</v>
      </c>
      <c r="Q20" s="34" t="n">
        <v>56.63</v>
      </c>
      <c r="R20" s="34" t="n">
        <v>0</v>
      </c>
      <c r="S20" s="34" t="n">
        <v>0</v>
      </c>
      <c r="T20" s="34" t="n">
        <v>0</v>
      </c>
      <c r="U20" s="33" t="n">
        <f aca="false">U21+U22+U23+U24+U25+U26</f>
        <v>74.588</v>
      </c>
      <c r="V20" s="34" t="n">
        <f aca="false">V22</f>
        <v>8</v>
      </c>
      <c r="W20" s="34" t="n">
        <v>0</v>
      </c>
      <c r="X20" s="34" t="n">
        <f aca="false">X21+X24</f>
        <v>12.4</v>
      </c>
      <c r="Y20" s="34" t="n">
        <v>0</v>
      </c>
      <c r="Z20" s="34" t="n">
        <v>0</v>
      </c>
      <c r="AA20" s="34" t="n">
        <v>0</v>
      </c>
      <c r="AB20" s="34" t="n">
        <v>0</v>
      </c>
      <c r="AC20" s="34" t="n">
        <v>0</v>
      </c>
      <c r="AD20" s="34" t="n">
        <v>0</v>
      </c>
      <c r="AE20" s="34" t="n">
        <v>0</v>
      </c>
      <c r="AF20" s="34" t="n">
        <v>0</v>
      </c>
      <c r="AG20" s="34" t="n">
        <v>0</v>
      </c>
      <c r="AH20" s="34" t="n">
        <v>0</v>
      </c>
      <c r="AI20" s="33" t="n">
        <f aca="false">AI21+AI22+AI24+AI26</f>
        <v>93.8756610169492</v>
      </c>
      <c r="AJ20" s="34" t="n">
        <v>2.52</v>
      </c>
      <c r="AK20" s="34" t="n">
        <v>0</v>
      </c>
      <c r="AL20" s="34" t="n">
        <v>24.82</v>
      </c>
      <c r="AM20" s="34" t="n">
        <v>0</v>
      </c>
      <c r="AN20" s="34" t="n">
        <v>0</v>
      </c>
      <c r="AO20" s="34" t="n">
        <v>0</v>
      </c>
      <c r="AP20" s="34" t="n">
        <v>0</v>
      </c>
      <c r="AQ20" s="34" t="n">
        <v>0</v>
      </c>
      <c r="AR20" s="34" t="n">
        <v>0</v>
      </c>
      <c r="AS20" s="34" t="n">
        <v>0</v>
      </c>
      <c r="AT20" s="34" t="n">
        <v>0</v>
      </c>
      <c r="AU20" s="34" t="n">
        <v>0</v>
      </c>
      <c r="AV20" s="34" t="n">
        <v>0</v>
      </c>
      <c r="AW20" s="33" t="n">
        <f aca="false">AW21+AW22+AW24+AW26</f>
        <v>62.53675</v>
      </c>
      <c r="AX20" s="33" t="n">
        <f aca="false">AX22</f>
        <v>4.6</v>
      </c>
      <c r="AY20" s="34" t="n">
        <v>0</v>
      </c>
      <c r="AZ20" s="33" t="n">
        <v>12.9</v>
      </c>
      <c r="BA20" s="34" t="n">
        <v>0</v>
      </c>
      <c r="BB20" s="34" t="n">
        <v>0</v>
      </c>
      <c r="BC20" s="34" t="n">
        <f aca="false">BC21+BC22+BC23+BC24+BC25+BC26</f>
        <v>0</v>
      </c>
      <c r="BD20" s="33" t="n">
        <f aca="false">BD21+BD22+BD23+BD24+BD25+BD26</f>
        <v>116.936689881</v>
      </c>
      <c r="BE20" s="34" t="n">
        <f aca="false">BE21+BE22+BE23+BE24+BE25+BE26</f>
        <v>1.4</v>
      </c>
      <c r="BF20" s="34" t="n">
        <f aca="false">BF21+BF22+BF23+BF24+BF25+BF26</f>
        <v>0</v>
      </c>
      <c r="BG20" s="34" t="n">
        <f aca="false">BG21+BG22+BG23+BG24+BG25+BG26</f>
        <v>22.37</v>
      </c>
      <c r="BH20" s="34" t="n">
        <f aca="false">BH21+BH22+BH23+BH24+BH25+BH26</f>
        <v>0</v>
      </c>
      <c r="BI20" s="34" t="n">
        <f aca="false">BI21+BI22+BI23+BI24+BI25+BI26</f>
        <v>0</v>
      </c>
      <c r="BJ20" s="34" t="n">
        <v>0</v>
      </c>
      <c r="BK20" s="33" t="n">
        <f aca="false">BK21+BK22+BK24+BK26</f>
        <v>62.769</v>
      </c>
      <c r="BL20" s="34" t="n">
        <f aca="false">BL22</f>
        <v>7.4</v>
      </c>
      <c r="BM20" s="34" t="n">
        <v>0</v>
      </c>
      <c r="BN20" s="34" t="n">
        <f aca="false">BN21+BN24</f>
        <v>9.13</v>
      </c>
      <c r="BO20" s="34" t="n">
        <v>0</v>
      </c>
      <c r="BP20" s="34" t="n">
        <v>0</v>
      </c>
      <c r="BQ20" s="33" t="n">
        <f aca="false">BQ21+BQ22+BQ23+BQ24+BQ25+BQ26</f>
        <v>0</v>
      </c>
      <c r="BR20" s="33" t="n">
        <f aca="false">BR21+BR22+BR23+BR24+BR25+BR26</f>
        <v>145.659999182</v>
      </c>
      <c r="BS20" s="33" t="n">
        <f aca="false">BS21+BS22+BS23+BS24+BS25+BS26</f>
        <v>14.9</v>
      </c>
      <c r="BT20" s="33" t="n">
        <f aca="false">BT21+BT22+BT23+BT24+BT25+BT26</f>
        <v>0</v>
      </c>
      <c r="BU20" s="33" t="n">
        <f aca="false">BU21+BU22+BU23+BU24+BU25+BU26</f>
        <v>30.866</v>
      </c>
      <c r="BV20" s="33" t="n">
        <f aca="false">BV21+BV22+BV23+BV24+BV25+BV26</f>
        <v>0</v>
      </c>
      <c r="BW20" s="33" t="n">
        <f aca="false">BW21+BW22+BW23+BW24+BW25+BW26</f>
        <v>0</v>
      </c>
      <c r="BX20" s="34" t="n">
        <v>0</v>
      </c>
      <c r="BY20" s="33" t="n">
        <f aca="false">BY21+BY22+BY23+BY24+BY26</f>
        <v>293.769444915254</v>
      </c>
      <c r="BZ20" s="33" t="n">
        <f aca="false">BZ21+BZ22+BZ23+BZ24+BZ26</f>
        <v>42.52</v>
      </c>
      <c r="CA20" s="33" t="n">
        <f aca="false">CA21+CA22+CA23+CA24+CA26</f>
        <v>0</v>
      </c>
      <c r="CB20" s="33" t="n">
        <f aca="false">CB21+CB22+CB23+CB24+CB26</f>
        <v>59.25</v>
      </c>
      <c r="CC20" s="33" t="n">
        <f aca="false">CC21+CC22+CC23+CC24+CC26</f>
        <v>0</v>
      </c>
      <c r="CD20" s="33" t="n">
        <f aca="false">CD21+CD22+CD23+CD24+CD26</f>
        <v>0</v>
      </c>
      <c r="CE20" s="33" t="n">
        <f aca="false">CE21+CE22+CE23+CE24+CE25+CE26</f>
        <v>0</v>
      </c>
      <c r="CF20" s="33" t="n">
        <f aca="false">CF21+CF22+CF23+CF24+CF25+CF26</f>
        <v>262.596689063</v>
      </c>
      <c r="CG20" s="33" t="n">
        <f aca="false">CG21+CG22+CG23+CG24+CG25+CG26</f>
        <v>16.3</v>
      </c>
      <c r="CH20" s="33" t="n">
        <f aca="false">CH21+CH22+CH23+CH24+CH25+CH26</f>
        <v>0</v>
      </c>
      <c r="CI20" s="33" t="n">
        <f aca="false">CI21+CI22+CI23+CI24+CI25+CI26</f>
        <v>53.236</v>
      </c>
      <c r="CJ20" s="33" t="n">
        <f aca="false">CJ21+CJ22+CJ23+CJ24+CJ25+CJ26</f>
        <v>0</v>
      </c>
      <c r="CK20" s="33" t="n">
        <f aca="false">CK21+CK22+CK23+CK24+CK25+CK26</f>
        <v>0</v>
      </c>
      <c r="CL20" s="32" t="s">
        <v>107</v>
      </c>
    </row>
    <row r="21" customFormat="false" ht="15.75" hidden="false" customHeight="false" outlineLevel="0" collapsed="false">
      <c r="A21" s="35" t="s">
        <v>108</v>
      </c>
      <c r="B21" s="36" t="s">
        <v>109</v>
      </c>
      <c r="C21" s="37" t="s">
        <v>106</v>
      </c>
      <c r="D21" s="38" t="n">
        <f aca="false">D27</f>
        <v>64.133</v>
      </c>
      <c r="E21" s="38" t="n">
        <f aca="false">E27</f>
        <v>62.752</v>
      </c>
      <c r="F21" s="39" t="n">
        <v>0</v>
      </c>
      <c r="G21" s="39" t="n">
        <v>22.85</v>
      </c>
      <c r="H21" s="39" t="n">
        <v>2.52</v>
      </c>
      <c r="I21" s="39" t="n">
        <v>0</v>
      </c>
      <c r="J21" s="39" t="n">
        <v>0</v>
      </c>
      <c r="K21" s="39" t="n">
        <v>0</v>
      </c>
      <c r="L21" s="39" t="n">
        <v>0</v>
      </c>
      <c r="M21" s="39" t="n">
        <v>0</v>
      </c>
      <c r="N21" s="39" t="n">
        <v>48.47</v>
      </c>
      <c r="O21" s="39" t="n">
        <v>11.9</v>
      </c>
      <c r="P21" s="39" t="n">
        <v>0</v>
      </c>
      <c r="Q21" s="39" t="n">
        <v>56.63</v>
      </c>
      <c r="R21" s="39" t="n">
        <v>0</v>
      </c>
      <c r="S21" s="39" t="n">
        <v>0</v>
      </c>
      <c r="T21" s="39" t="n">
        <v>0</v>
      </c>
      <c r="U21" s="38" t="n">
        <v>13.91</v>
      </c>
      <c r="V21" s="39" t="n">
        <v>0</v>
      </c>
      <c r="W21" s="39" t="n">
        <v>0</v>
      </c>
      <c r="X21" s="39" t="n">
        <f aca="false">X27</f>
        <v>10</v>
      </c>
      <c r="Y21" s="39" t="n">
        <v>0</v>
      </c>
      <c r="Z21" s="39" t="n">
        <v>0</v>
      </c>
      <c r="AA21" s="39" t="n">
        <v>0</v>
      </c>
      <c r="AB21" s="39" t="n">
        <v>0</v>
      </c>
      <c r="AC21" s="39" t="n">
        <v>0</v>
      </c>
      <c r="AD21" s="39" t="n">
        <v>0</v>
      </c>
      <c r="AE21" s="39" t="n">
        <v>0</v>
      </c>
      <c r="AF21" s="39" t="n">
        <v>0</v>
      </c>
      <c r="AG21" s="39" t="n">
        <v>0</v>
      </c>
      <c r="AH21" s="39" t="n">
        <v>0</v>
      </c>
      <c r="AI21" s="38" t="n">
        <f aca="false">AI27</f>
        <v>22.171</v>
      </c>
      <c r="AJ21" s="39" t="n">
        <f aca="false">AJ27</f>
        <v>2.52</v>
      </c>
      <c r="AK21" s="39" t="n">
        <f aca="false">AK27</f>
        <v>0</v>
      </c>
      <c r="AL21" s="39" t="n">
        <f aca="false">AL27</f>
        <v>20</v>
      </c>
      <c r="AM21" s="39" t="n">
        <f aca="false">AM27</f>
        <v>0</v>
      </c>
      <c r="AN21" s="39" t="n">
        <f aca="false">AN27</f>
        <v>0</v>
      </c>
      <c r="AO21" s="39" t="n">
        <v>0</v>
      </c>
      <c r="AP21" s="39" t="n">
        <v>0</v>
      </c>
      <c r="AQ21" s="39" t="n">
        <v>0</v>
      </c>
      <c r="AR21" s="39" t="n">
        <v>0</v>
      </c>
      <c r="AS21" s="39" t="n">
        <v>0</v>
      </c>
      <c r="AT21" s="39" t="n">
        <v>0</v>
      </c>
      <c r="AU21" s="39" t="n">
        <v>0</v>
      </c>
      <c r="AV21" s="39" t="n">
        <v>0</v>
      </c>
      <c r="AW21" s="38" t="n">
        <f aca="false">AW27</f>
        <v>14.134</v>
      </c>
      <c r="AX21" s="38" t="n">
        <v>0</v>
      </c>
      <c r="AY21" s="39" t="n">
        <v>0</v>
      </c>
      <c r="AZ21" s="38" t="n">
        <v>10</v>
      </c>
      <c r="BA21" s="39" t="n">
        <v>0</v>
      </c>
      <c r="BB21" s="39" t="n">
        <v>0</v>
      </c>
      <c r="BC21" s="39" t="n">
        <v>0</v>
      </c>
      <c r="BD21" s="38" t="n">
        <f aca="false">BD27</f>
        <v>30.837</v>
      </c>
      <c r="BE21" s="39" t="n">
        <f aca="false">BE27</f>
        <v>1.4</v>
      </c>
      <c r="BF21" s="39" t="n">
        <f aca="false">BF27</f>
        <v>0</v>
      </c>
      <c r="BG21" s="39" t="n">
        <f aca="false">BG27</f>
        <v>20</v>
      </c>
      <c r="BH21" s="39" t="n">
        <f aca="false">BH27</f>
        <v>0</v>
      </c>
      <c r="BI21" s="39" t="n">
        <f aca="false">BI27</f>
        <v>0</v>
      </c>
      <c r="BJ21" s="39" t="n">
        <v>0</v>
      </c>
      <c r="BK21" s="38" t="n">
        <f aca="false">BK27</f>
        <v>13.914</v>
      </c>
      <c r="BL21" s="39" t="n">
        <v>0</v>
      </c>
      <c r="BM21" s="39" t="n">
        <v>0</v>
      </c>
      <c r="BN21" s="39" t="n">
        <f aca="false">BN27</f>
        <v>8</v>
      </c>
      <c r="BO21" s="39" t="n">
        <v>0</v>
      </c>
      <c r="BP21" s="39" t="n">
        <v>0</v>
      </c>
      <c r="BQ21" s="38" t="n">
        <v>0</v>
      </c>
      <c r="BR21" s="38" t="n">
        <f aca="false">BR27</f>
        <v>31.915</v>
      </c>
      <c r="BS21" s="38" t="n">
        <f aca="false">BS27</f>
        <v>1.4</v>
      </c>
      <c r="BT21" s="38" t="n">
        <f aca="false">BT27</f>
        <v>0</v>
      </c>
      <c r="BU21" s="38" t="n">
        <f aca="false">BU27</f>
        <v>20</v>
      </c>
      <c r="BV21" s="38" t="n">
        <f aca="false">BV27</f>
        <v>0</v>
      </c>
      <c r="BW21" s="38" t="n">
        <f aca="false">BW27</f>
        <v>0</v>
      </c>
      <c r="BX21" s="39" t="n">
        <v>0</v>
      </c>
      <c r="BY21" s="38" t="n">
        <f aca="false">BY27</f>
        <v>64.133</v>
      </c>
      <c r="BZ21" s="38" t="n">
        <f aca="false">BZ27</f>
        <v>2.52</v>
      </c>
      <c r="CA21" s="38" t="n">
        <f aca="false">CA27</f>
        <v>0</v>
      </c>
      <c r="CB21" s="38" t="n">
        <f aca="false">CB27</f>
        <v>48</v>
      </c>
      <c r="CC21" s="38" t="n">
        <f aca="false">CC27</f>
        <v>0</v>
      </c>
      <c r="CD21" s="38" t="n">
        <f aca="false">CD27</f>
        <v>0</v>
      </c>
      <c r="CE21" s="38" t="n">
        <f aca="false">CE27</f>
        <v>0</v>
      </c>
      <c r="CF21" s="38" t="n">
        <f aca="false">CF27</f>
        <v>62.752</v>
      </c>
      <c r="CG21" s="38" t="n">
        <f aca="false">CG27</f>
        <v>2.8</v>
      </c>
      <c r="CH21" s="38" t="n">
        <f aca="false">CH27</f>
        <v>0</v>
      </c>
      <c r="CI21" s="38" t="n">
        <f aca="false">CI27</f>
        <v>40</v>
      </c>
      <c r="CJ21" s="38" t="n">
        <f aca="false">CJ27</f>
        <v>0</v>
      </c>
      <c r="CK21" s="38" t="n">
        <f aca="false">CK27</f>
        <v>0</v>
      </c>
      <c r="CL21" s="37" t="s">
        <v>107</v>
      </c>
    </row>
    <row r="22" customFormat="false" ht="31.5" hidden="false" customHeight="false" outlineLevel="0" collapsed="false">
      <c r="A22" s="35" t="s">
        <v>110</v>
      </c>
      <c r="B22" s="36" t="s">
        <v>111</v>
      </c>
      <c r="C22" s="37" t="s">
        <v>106</v>
      </c>
      <c r="D22" s="40" t="n">
        <f aca="false">D45</f>
        <v>174.005554237288</v>
      </c>
      <c r="E22" s="40" t="n">
        <f aca="false">E45</f>
        <v>121.2567</v>
      </c>
      <c r="F22" s="41" t="n">
        <v>0</v>
      </c>
      <c r="G22" s="41" t="n">
        <v>36.13</v>
      </c>
      <c r="H22" s="41" t="n">
        <v>0</v>
      </c>
      <c r="I22" s="41" t="n">
        <v>0</v>
      </c>
      <c r="J22" s="41" t="n">
        <v>0</v>
      </c>
      <c r="K22" s="41" t="n">
        <v>0</v>
      </c>
      <c r="L22" s="41" t="n">
        <v>0</v>
      </c>
      <c r="M22" s="41" t="n">
        <v>0</v>
      </c>
      <c r="N22" s="41" t="n">
        <v>33.54</v>
      </c>
      <c r="O22" s="41" t="n">
        <v>0</v>
      </c>
      <c r="P22" s="41" t="n">
        <v>0</v>
      </c>
      <c r="Q22" s="41" t="n">
        <v>0</v>
      </c>
      <c r="R22" s="41" t="n">
        <v>0</v>
      </c>
      <c r="S22" s="41" t="n">
        <v>0</v>
      </c>
      <c r="T22" s="41" t="n">
        <v>0</v>
      </c>
      <c r="U22" s="40" t="n">
        <f aca="false">U45</f>
        <v>33.698</v>
      </c>
      <c r="V22" s="41" t="n">
        <f aca="false">V45</f>
        <v>8</v>
      </c>
      <c r="W22" s="41" t="n">
        <v>0</v>
      </c>
      <c r="X22" s="41" t="n">
        <v>0</v>
      </c>
      <c r="Y22" s="41" t="n">
        <v>0</v>
      </c>
      <c r="Z22" s="41" t="n">
        <v>0</v>
      </c>
      <c r="AA22" s="41" t="n">
        <v>0</v>
      </c>
      <c r="AB22" s="41" t="n">
        <v>0</v>
      </c>
      <c r="AC22" s="41" t="n">
        <v>0</v>
      </c>
      <c r="AD22" s="41" t="n">
        <v>0</v>
      </c>
      <c r="AE22" s="41" t="n">
        <v>0</v>
      </c>
      <c r="AF22" s="41" t="n">
        <v>0</v>
      </c>
      <c r="AG22" s="41" t="n">
        <v>0</v>
      </c>
      <c r="AH22" s="41" t="n">
        <v>0</v>
      </c>
      <c r="AI22" s="40" t="n">
        <f aca="false">AI45</f>
        <v>60.2652203389831</v>
      </c>
      <c r="AJ22" s="41" t="n">
        <v>0</v>
      </c>
      <c r="AK22" s="41" t="n">
        <v>0</v>
      </c>
      <c r="AL22" s="41" t="n">
        <v>0</v>
      </c>
      <c r="AM22" s="41" t="n">
        <v>0</v>
      </c>
      <c r="AN22" s="41" t="n">
        <v>0</v>
      </c>
      <c r="AO22" s="41" t="n">
        <v>0</v>
      </c>
      <c r="AP22" s="41" t="n">
        <v>0</v>
      </c>
      <c r="AQ22" s="41" t="n">
        <v>0</v>
      </c>
      <c r="AR22" s="41" t="n">
        <v>0</v>
      </c>
      <c r="AS22" s="41" t="n">
        <v>0</v>
      </c>
      <c r="AT22" s="41" t="n">
        <v>0</v>
      </c>
      <c r="AU22" s="41" t="n">
        <v>0</v>
      </c>
      <c r="AV22" s="41" t="n">
        <v>0</v>
      </c>
      <c r="AW22" s="40" t="n">
        <f aca="false">AW45</f>
        <v>35.2173</v>
      </c>
      <c r="AX22" s="40" t="n">
        <f aca="false">AX45</f>
        <v>4.6</v>
      </c>
      <c r="AY22" s="41" t="n">
        <v>0</v>
      </c>
      <c r="AZ22" s="40" t="n">
        <v>0</v>
      </c>
      <c r="BA22" s="41" t="n">
        <v>0</v>
      </c>
      <c r="BB22" s="41" t="n">
        <v>0</v>
      </c>
      <c r="BC22" s="40" t="n">
        <f aca="false">BC45</f>
        <v>0</v>
      </c>
      <c r="BD22" s="40" t="n">
        <f aca="false">BD45</f>
        <v>65.6</v>
      </c>
      <c r="BE22" s="40" t="n">
        <f aca="false">BE45</f>
        <v>0</v>
      </c>
      <c r="BF22" s="40" t="n">
        <f aca="false">BF45</f>
        <v>0</v>
      </c>
      <c r="BG22" s="40" t="n">
        <f aca="false">BG45</f>
        <v>0</v>
      </c>
      <c r="BH22" s="40" t="n">
        <f aca="false">BH45</f>
        <v>0</v>
      </c>
      <c r="BI22" s="40" t="n">
        <f aca="false">BI45</f>
        <v>0</v>
      </c>
      <c r="BJ22" s="41" t="n">
        <v>0</v>
      </c>
      <c r="BK22" s="40" t="n">
        <f aca="false">BK45</f>
        <v>44.825</v>
      </c>
      <c r="BL22" s="41" t="n">
        <f aca="false">BL45</f>
        <v>7.4</v>
      </c>
      <c r="BM22" s="41" t="n">
        <v>0</v>
      </c>
      <c r="BN22" s="41" t="n">
        <v>0</v>
      </c>
      <c r="BO22" s="41" t="n">
        <v>0</v>
      </c>
      <c r="BP22" s="41" t="n">
        <v>0</v>
      </c>
      <c r="BQ22" s="40" t="n">
        <f aca="false">BQ45</f>
        <v>0</v>
      </c>
      <c r="BR22" s="40" t="n">
        <f aca="false">BR45</f>
        <v>55.6567</v>
      </c>
      <c r="BS22" s="40" t="n">
        <f aca="false">BS45</f>
        <v>12</v>
      </c>
      <c r="BT22" s="40" t="n">
        <f aca="false">BT45</f>
        <v>0</v>
      </c>
      <c r="BU22" s="40" t="n">
        <f aca="false">BU45</f>
        <v>0</v>
      </c>
      <c r="BV22" s="40" t="n">
        <f aca="false">BV45</f>
        <v>0</v>
      </c>
      <c r="BW22" s="40" t="n">
        <f aca="false">BW45</f>
        <v>0</v>
      </c>
      <c r="BX22" s="41" t="n">
        <v>0</v>
      </c>
      <c r="BY22" s="40" t="n">
        <f aca="false">BY45</f>
        <v>174.005554237288</v>
      </c>
      <c r="BZ22" s="41" t="n">
        <v>40</v>
      </c>
      <c r="CA22" s="41" t="n">
        <v>0</v>
      </c>
      <c r="CB22" s="41" t="n">
        <v>0</v>
      </c>
      <c r="CC22" s="41" t="n">
        <v>0</v>
      </c>
      <c r="CD22" s="41" t="n">
        <v>0</v>
      </c>
      <c r="CE22" s="40" t="n">
        <f aca="false">CE45</f>
        <v>0</v>
      </c>
      <c r="CF22" s="40" t="n">
        <f aca="false">CF45</f>
        <v>121.2567</v>
      </c>
      <c r="CG22" s="40" t="n">
        <f aca="false">CG45</f>
        <v>12</v>
      </c>
      <c r="CH22" s="40" t="n">
        <f aca="false">CH45</f>
        <v>0</v>
      </c>
      <c r="CI22" s="40" t="n">
        <f aca="false">CI45</f>
        <v>0</v>
      </c>
      <c r="CJ22" s="40" t="n">
        <f aca="false">CJ45</f>
        <v>0</v>
      </c>
      <c r="CK22" s="40" t="n">
        <f aca="false">CK45</f>
        <v>0</v>
      </c>
      <c r="CL22" s="37" t="s">
        <v>107</v>
      </c>
    </row>
    <row r="23" customFormat="false" ht="47.25" hidden="false" customHeight="false" outlineLevel="0" collapsed="false">
      <c r="A23" s="35" t="s">
        <v>112</v>
      </c>
      <c r="B23" s="42" t="s">
        <v>113</v>
      </c>
      <c r="C23" s="43" t="s">
        <v>106</v>
      </c>
      <c r="D23" s="38" t="n">
        <v>0</v>
      </c>
      <c r="E23" s="38" t="n">
        <v>0</v>
      </c>
      <c r="F23" s="39" t="n">
        <v>0</v>
      </c>
      <c r="G23" s="39" t="n">
        <v>0</v>
      </c>
      <c r="H23" s="39" t="n">
        <v>0</v>
      </c>
      <c r="I23" s="39" t="n">
        <v>0</v>
      </c>
      <c r="J23" s="39" t="n">
        <v>0</v>
      </c>
      <c r="K23" s="39" t="n">
        <v>0</v>
      </c>
      <c r="L23" s="39" t="n">
        <v>0</v>
      </c>
      <c r="M23" s="39" t="n">
        <v>0</v>
      </c>
      <c r="N23" s="39" t="n">
        <v>0</v>
      </c>
      <c r="O23" s="39" t="n">
        <v>0</v>
      </c>
      <c r="P23" s="39" t="n">
        <v>0</v>
      </c>
      <c r="Q23" s="39" t="n">
        <v>0</v>
      </c>
      <c r="R23" s="39" t="n">
        <v>0</v>
      </c>
      <c r="S23" s="39" t="n">
        <v>0</v>
      </c>
      <c r="T23" s="39" t="n">
        <v>0</v>
      </c>
      <c r="U23" s="38" t="n">
        <v>0</v>
      </c>
      <c r="V23" s="39" t="n">
        <v>0</v>
      </c>
      <c r="W23" s="39" t="n">
        <v>0</v>
      </c>
      <c r="X23" s="39" t="n">
        <v>0</v>
      </c>
      <c r="Y23" s="39" t="n">
        <v>0</v>
      </c>
      <c r="Z23" s="39" t="n">
        <v>0</v>
      </c>
      <c r="AA23" s="39" t="n">
        <v>0</v>
      </c>
      <c r="AB23" s="39" t="n">
        <v>0</v>
      </c>
      <c r="AC23" s="39" t="n">
        <v>0</v>
      </c>
      <c r="AD23" s="39" t="n">
        <v>0</v>
      </c>
      <c r="AE23" s="39" t="n">
        <v>0</v>
      </c>
      <c r="AF23" s="39" t="n">
        <v>0</v>
      </c>
      <c r="AG23" s="39" t="n">
        <v>0</v>
      </c>
      <c r="AH23" s="39" t="n">
        <v>0</v>
      </c>
      <c r="AI23" s="38" t="n">
        <v>0</v>
      </c>
      <c r="AJ23" s="39" t="n">
        <v>0</v>
      </c>
      <c r="AK23" s="39" t="n">
        <v>0</v>
      </c>
      <c r="AL23" s="39" t="n">
        <v>0</v>
      </c>
      <c r="AM23" s="39" t="n">
        <v>0</v>
      </c>
      <c r="AN23" s="39" t="n">
        <v>0</v>
      </c>
      <c r="AO23" s="39" t="n">
        <v>0</v>
      </c>
      <c r="AP23" s="39" t="n">
        <v>0</v>
      </c>
      <c r="AQ23" s="39" t="n">
        <v>0</v>
      </c>
      <c r="AR23" s="39" t="n">
        <v>0</v>
      </c>
      <c r="AS23" s="39" t="n">
        <v>0</v>
      </c>
      <c r="AT23" s="39" t="n">
        <v>0</v>
      </c>
      <c r="AU23" s="39" t="n">
        <v>0</v>
      </c>
      <c r="AV23" s="39" t="n">
        <v>0</v>
      </c>
      <c r="AW23" s="38" t="n">
        <v>0</v>
      </c>
      <c r="AX23" s="38" t="n">
        <v>0</v>
      </c>
      <c r="AY23" s="39" t="n">
        <v>0</v>
      </c>
      <c r="AZ23" s="38" t="n">
        <v>0</v>
      </c>
      <c r="BA23" s="39" t="n">
        <v>0</v>
      </c>
      <c r="BB23" s="39" t="n">
        <v>0</v>
      </c>
      <c r="BC23" s="39" t="n">
        <v>0</v>
      </c>
      <c r="BD23" s="38" t="n">
        <v>0</v>
      </c>
      <c r="BE23" s="39" t="n">
        <v>0</v>
      </c>
      <c r="BF23" s="39" t="n">
        <v>0</v>
      </c>
      <c r="BG23" s="39" t="n">
        <v>0</v>
      </c>
      <c r="BH23" s="39" t="n">
        <v>0</v>
      </c>
      <c r="BI23" s="39" t="n">
        <v>0</v>
      </c>
      <c r="BJ23" s="39" t="n">
        <v>0</v>
      </c>
      <c r="BK23" s="38" t="n">
        <v>0</v>
      </c>
      <c r="BL23" s="39" t="n">
        <v>0</v>
      </c>
      <c r="BM23" s="39" t="n">
        <v>0</v>
      </c>
      <c r="BN23" s="39" t="n">
        <v>0</v>
      </c>
      <c r="BO23" s="39" t="n">
        <v>0</v>
      </c>
      <c r="BP23" s="39" t="n">
        <v>0</v>
      </c>
      <c r="BQ23" s="38" t="n">
        <v>0</v>
      </c>
      <c r="BR23" s="38" t="n">
        <v>0</v>
      </c>
      <c r="BS23" s="38" t="n">
        <v>0</v>
      </c>
      <c r="BT23" s="38" t="n">
        <v>0</v>
      </c>
      <c r="BU23" s="38" t="n">
        <v>0</v>
      </c>
      <c r="BV23" s="38" t="n">
        <v>0</v>
      </c>
      <c r="BW23" s="38" t="n">
        <v>0</v>
      </c>
      <c r="BX23" s="39" t="n">
        <v>0</v>
      </c>
      <c r="BY23" s="38" t="n">
        <v>0</v>
      </c>
      <c r="BZ23" s="39" t="n">
        <v>0</v>
      </c>
      <c r="CA23" s="39" t="n">
        <v>0</v>
      </c>
      <c r="CB23" s="39" t="n">
        <v>0</v>
      </c>
      <c r="CC23" s="39" t="n">
        <v>0</v>
      </c>
      <c r="CD23" s="39" t="n">
        <v>0</v>
      </c>
      <c r="CE23" s="38" t="n">
        <v>0</v>
      </c>
      <c r="CF23" s="38" t="n">
        <v>0</v>
      </c>
      <c r="CG23" s="38" t="n">
        <v>0</v>
      </c>
      <c r="CH23" s="38" t="n">
        <v>0</v>
      </c>
      <c r="CI23" s="38" t="n">
        <v>0</v>
      </c>
      <c r="CJ23" s="38" t="n">
        <v>0</v>
      </c>
      <c r="CK23" s="38" t="n">
        <v>0</v>
      </c>
      <c r="CL23" s="43" t="s">
        <v>107</v>
      </c>
    </row>
    <row r="24" customFormat="false" ht="26.85" hidden="false" customHeight="false" outlineLevel="0" collapsed="false">
      <c r="A24" s="35" t="s">
        <v>114</v>
      </c>
      <c r="B24" s="36" t="s">
        <v>115</v>
      </c>
      <c r="C24" s="37" t="s">
        <v>106</v>
      </c>
      <c r="D24" s="38" t="n">
        <f aca="false">D76</f>
        <v>31.1088906779661</v>
      </c>
      <c r="E24" s="38" t="n">
        <f aca="false">E76</f>
        <v>42.896889063</v>
      </c>
      <c r="F24" s="39" t="n">
        <v>0</v>
      </c>
      <c r="G24" s="39" t="n">
        <v>0</v>
      </c>
      <c r="H24" s="39" t="n">
        <v>0</v>
      </c>
      <c r="I24" s="39" t="n">
        <v>0</v>
      </c>
      <c r="J24" s="39" t="n">
        <v>0</v>
      </c>
      <c r="K24" s="39" t="n">
        <v>0</v>
      </c>
      <c r="L24" s="39" t="n">
        <v>0</v>
      </c>
      <c r="M24" s="39" t="n">
        <v>0</v>
      </c>
      <c r="N24" s="39" t="n">
        <v>0</v>
      </c>
      <c r="O24" s="39" t="n">
        <v>0</v>
      </c>
      <c r="P24" s="39" t="n">
        <v>0</v>
      </c>
      <c r="Q24" s="39" t="n">
        <v>0</v>
      </c>
      <c r="R24" s="39" t="n">
        <v>0</v>
      </c>
      <c r="S24" s="39" t="n">
        <v>0</v>
      </c>
      <c r="T24" s="39" t="n">
        <v>0</v>
      </c>
      <c r="U24" s="38" t="n">
        <v>6.13</v>
      </c>
      <c r="V24" s="39" t="n">
        <v>0</v>
      </c>
      <c r="W24" s="39" t="n">
        <v>0</v>
      </c>
      <c r="X24" s="39" t="n">
        <v>2.4</v>
      </c>
      <c r="Y24" s="39" t="n">
        <v>0</v>
      </c>
      <c r="Z24" s="39" t="n">
        <v>0</v>
      </c>
      <c r="AA24" s="39" t="n">
        <v>0</v>
      </c>
      <c r="AB24" s="39" t="n">
        <v>0</v>
      </c>
      <c r="AC24" s="39" t="n">
        <v>0</v>
      </c>
      <c r="AD24" s="39" t="n">
        <v>0</v>
      </c>
      <c r="AE24" s="39" t="n">
        <v>0</v>
      </c>
      <c r="AF24" s="39" t="n">
        <v>0</v>
      </c>
      <c r="AG24" s="39" t="n">
        <v>0</v>
      </c>
      <c r="AH24" s="39" t="n">
        <v>0</v>
      </c>
      <c r="AI24" s="38" t="n">
        <f aca="false">AI76</f>
        <v>10.1684406779661</v>
      </c>
      <c r="AJ24" s="38" t="n">
        <f aca="false">AJ76</f>
        <v>0</v>
      </c>
      <c r="AK24" s="38" t="n">
        <f aca="false">AK76</f>
        <v>0</v>
      </c>
      <c r="AL24" s="38" t="n">
        <f aca="false">AL76</f>
        <v>4.82</v>
      </c>
      <c r="AM24" s="38" t="n">
        <f aca="false">AM76</f>
        <v>0</v>
      </c>
      <c r="AN24" s="38" t="n">
        <f aca="false">AN76</f>
        <v>0</v>
      </c>
      <c r="AO24" s="39" t="n">
        <v>0</v>
      </c>
      <c r="AP24" s="39" t="n">
        <v>0</v>
      </c>
      <c r="AQ24" s="39" t="n">
        <v>0</v>
      </c>
      <c r="AR24" s="39" t="n">
        <v>0</v>
      </c>
      <c r="AS24" s="39" t="n">
        <v>0</v>
      </c>
      <c r="AT24" s="39" t="n">
        <v>0</v>
      </c>
      <c r="AU24" s="39" t="n">
        <v>0</v>
      </c>
      <c r="AV24" s="39" t="n">
        <v>0</v>
      </c>
      <c r="AW24" s="38" t="n">
        <f aca="false">AW76</f>
        <v>11.60345</v>
      </c>
      <c r="AX24" s="38" t="n">
        <f aca="false">AX76</f>
        <v>0</v>
      </c>
      <c r="AY24" s="38" t="n">
        <f aca="false">AY76</f>
        <v>0</v>
      </c>
      <c r="AZ24" s="38" t="n">
        <f aca="false">AZ76</f>
        <v>2.9</v>
      </c>
      <c r="BA24" s="38" t="n">
        <f aca="false">BA76</f>
        <v>0</v>
      </c>
      <c r="BB24" s="38" t="n">
        <f aca="false">BB76</f>
        <v>0</v>
      </c>
      <c r="BC24" s="39" t="n">
        <v>0</v>
      </c>
      <c r="BD24" s="38" t="n">
        <f aca="false">BD76</f>
        <v>5.563589881</v>
      </c>
      <c r="BE24" s="38" t="n">
        <f aca="false">BE76</f>
        <v>0</v>
      </c>
      <c r="BF24" s="38" t="n">
        <f aca="false">BF76</f>
        <v>0</v>
      </c>
      <c r="BG24" s="38" t="n">
        <f aca="false">BG76</f>
        <v>2.37</v>
      </c>
      <c r="BH24" s="38" t="n">
        <f aca="false">BH76</f>
        <v>0</v>
      </c>
      <c r="BI24" s="38" t="n">
        <f aca="false">BI76</f>
        <v>0</v>
      </c>
      <c r="BJ24" s="39" t="n">
        <v>0</v>
      </c>
      <c r="BK24" s="38" t="n">
        <f aca="false">BK76</f>
        <v>3.208</v>
      </c>
      <c r="BL24" s="38" t="n">
        <f aca="false">BL76</f>
        <v>0</v>
      </c>
      <c r="BM24" s="38" t="n">
        <f aca="false">BM76</f>
        <v>0</v>
      </c>
      <c r="BN24" s="38" t="n">
        <f aca="false">BN76</f>
        <v>1.13</v>
      </c>
      <c r="BO24" s="38" t="n">
        <f aca="false">BO76</f>
        <v>0</v>
      </c>
      <c r="BP24" s="38" t="n">
        <f aca="false">BP76</f>
        <v>0</v>
      </c>
      <c r="BQ24" s="38" t="n">
        <f aca="false">BQ76</f>
        <v>0</v>
      </c>
      <c r="BR24" s="38" t="n">
        <f aca="false">BR76</f>
        <v>37.333299182</v>
      </c>
      <c r="BS24" s="38" t="n">
        <f aca="false">BS76</f>
        <v>1.5</v>
      </c>
      <c r="BT24" s="38" t="n">
        <f aca="false">BT76</f>
        <v>0</v>
      </c>
      <c r="BU24" s="38" t="n">
        <f aca="false">BU76</f>
        <v>10.866</v>
      </c>
      <c r="BV24" s="38" t="n">
        <f aca="false">BV76</f>
        <v>0</v>
      </c>
      <c r="BW24" s="38" t="n">
        <f aca="false">BW76</f>
        <v>0</v>
      </c>
      <c r="BX24" s="39" t="n">
        <v>0</v>
      </c>
      <c r="BY24" s="38" t="n">
        <f aca="false">BY76</f>
        <v>31.1088906779661</v>
      </c>
      <c r="BZ24" s="38" t="n">
        <f aca="false">BZ76</f>
        <v>0</v>
      </c>
      <c r="CA24" s="38" t="n">
        <f aca="false">CA76</f>
        <v>0</v>
      </c>
      <c r="CB24" s="38" t="n">
        <f aca="false">CB76</f>
        <v>11.25</v>
      </c>
      <c r="CC24" s="38" t="n">
        <f aca="false">CC76</f>
        <v>0</v>
      </c>
      <c r="CD24" s="38" t="n">
        <f aca="false">CD76</f>
        <v>0</v>
      </c>
      <c r="CE24" s="38" t="n">
        <f aca="false">CE76</f>
        <v>0</v>
      </c>
      <c r="CF24" s="38" t="n">
        <f aca="false">CF76</f>
        <v>42.896889063</v>
      </c>
      <c r="CG24" s="38" t="n">
        <f aca="false">CG76</f>
        <v>1.5</v>
      </c>
      <c r="CH24" s="38" t="n">
        <f aca="false">CH76</f>
        <v>0</v>
      </c>
      <c r="CI24" s="38" t="n">
        <f aca="false">CI76</f>
        <v>13.236</v>
      </c>
      <c r="CJ24" s="38" t="n">
        <f aca="false">CJ76</f>
        <v>0</v>
      </c>
      <c r="CK24" s="38" t="n">
        <f aca="false">CK76</f>
        <v>0</v>
      </c>
      <c r="CL24" s="37" t="s">
        <v>107</v>
      </c>
    </row>
    <row r="25" customFormat="false" ht="31.5" hidden="false" customHeight="false" outlineLevel="0" collapsed="false">
      <c r="A25" s="35" t="s">
        <v>116</v>
      </c>
      <c r="B25" s="36" t="s">
        <v>117</v>
      </c>
      <c r="C25" s="37" t="s">
        <v>106</v>
      </c>
      <c r="D25" s="38" t="n">
        <v>0</v>
      </c>
      <c r="E25" s="38" t="n">
        <v>0</v>
      </c>
      <c r="F25" s="39" t="n">
        <v>0</v>
      </c>
      <c r="G25" s="39" t="n">
        <v>0</v>
      </c>
      <c r="H25" s="39" t="n">
        <v>0</v>
      </c>
      <c r="I25" s="39" t="n">
        <v>0</v>
      </c>
      <c r="J25" s="39" t="n">
        <v>0</v>
      </c>
      <c r="K25" s="39" t="n">
        <v>0</v>
      </c>
      <c r="L25" s="39" t="n">
        <v>0</v>
      </c>
      <c r="M25" s="39" t="n">
        <v>0</v>
      </c>
      <c r="N25" s="39" t="n">
        <v>0</v>
      </c>
      <c r="O25" s="39" t="n">
        <v>0</v>
      </c>
      <c r="P25" s="39" t="n">
        <v>0</v>
      </c>
      <c r="Q25" s="39" t="n">
        <v>0</v>
      </c>
      <c r="R25" s="39" t="n">
        <v>0</v>
      </c>
      <c r="S25" s="39" t="n">
        <v>0</v>
      </c>
      <c r="T25" s="39" t="n">
        <v>0</v>
      </c>
      <c r="U25" s="38" t="n">
        <v>0</v>
      </c>
      <c r="V25" s="39" t="n">
        <v>0</v>
      </c>
      <c r="W25" s="39" t="n">
        <v>0</v>
      </c>
      <c r="X25" s="39" t="n">
        <v>0</v>
      </c>
      <c r="Y25" s="39" t="n">
        <v>0</v>
      </c>
      <c r="Z25" s="39" t="n">
        <v>0</v>
      </c>
      <c r="AA25" s="39" t="n">
        <v>0</v>
      </c>
      <c r="AB25" s="39" t="n">
        <v>0</v>
      </c>
      <c r="AC25" s="39" t="n">
        <v>0</v>
      </c>
      <c r="AD25" s="39" t="n">
        <v>0</v>
      </c>
      <c r="AE25" s="39" t="n">
        <v>0</v>
      </c>
      <c r="AF25" s="39" t="n">
        <v>0</v>
      </c>
      <c r="AG25" s="39" t="n">
        <v>0</v>
      </c>
      <c r="AH25" s="39" t="n">
        <v>0</v>
      </c>
      <c r="AI25" s="38" t="n">
        <v>0</v>
      </c>
      <c r="AJ25" s="39" t="n">
        <v>0</v>
      </c>
      <c r="AK25" s="39" t="n">
        <v>0</v>
      </c>
      <c r="AL25" s="39" t="n">
        <v>0</v>
      </c>
      <c r="AM25" s="39" t="n">
        <v>0</v>
      </c>
      <c r="AN25" s="39" t="n">
        <v>0</v>
      </c>
      <c r="AO25" s="39" t="n">
        <v>0</v>
      </c>
      <c r="AP25" s="39" t="n">
        <v>0</v>
      </c>
      <c r="AQ25" s="39" t="n">
        <v>0</v>
      </c>
      <c r="AR25" s="39" t="n">
        <v>0</v>
      </c>
      <c r="AS25" s="39" t="n">
        <v>0</v>
      </c>
      <c r="AT25" s="39" t="n">
        <v>0</v>
      </c>
      <c r="AU25" s="39" t="n">
        <v>0</v>
      </c>
      <c r="AV25" s="39" t="n">
        <v>0</v>
      </c>
      <c r="AW25" s="38" t="n">
        <v>0</v>
      </c>
      <c r="AX25" s="38" t="n">
        <v>0</v>
      </c>
      <c r="AY25" s="39" t="n">
        <v>0</v>
      </c>
      <c r="AZ25" s="38" t="n">
        <v>0</v>
      </c>
      <c r="BA25" s="39" t="n">
        <v>0</v>
      </c>
      <c r="BB25" s="39" t="n">
        <v>0</v>
      </c>
      <c r="BC25" s="39" t="n">
        <v>0</v>
      </c>
      <c r="BD25" s="38" t="n">
        <v>0</v>
      </c>
      <c r="BE25" s="39" t="n">
        <v>0</v>
      </c>
      <c r="BF25" s="39" t="n">
        <v>0</v>
      </c>
      <c r="BG25" s="39" t="n">
        <v>0</v>
      </c>
      <c r="BH25" s="39" t="n">
        <v>0</v>
      </c>
      <c r="BI25" s="39" t="n">
        <v>0</v>
      </c>
      <c r="BJ25" s="39" t="n">
        <v>0</v>
      </c>
      <c r="BK25" s="38" t="n">
        <v>0</v>
      </c>
      <c r="BL25" s="39" t="n">
        <v>0</v>
      </c>
      <c r="BM25" s="39" t="n">
        <v>0</v>
      </c>
      <c r="BN25" s="39" t="n">
        <v>0</v>
      </c>
      <c r="BO25" s="39" t="n">
        <v>0</v>
      </c>
      <c r="BP25" s="39" t="n">
        <v>0</v>
      </c>
      <c r="BQ25" s="38" t="n">
        <v>0</v>
      </c>
      <c r="BR25" s="38" t="n">
        <v>0</v>
      </c>
      <c r="BS25" s="38" t="n">
        <v>0</v>
      </c>
      <c r="BT25" s="38" t="n">
        <v>0</v>
      </c>
      <c r="BU25" s="38" t="n">
        <v>0</v>
      </c>
      <c r="BV25" s="38" t="n">
        <v>0</v>
      </c>
      <c r="BW25" s="38" t="n">
        <v>0</v>
      </c>
      <c r="BX25" s="39" t="n">
        <v>0</v>
      </c>
      <c r="BY25" s="38" t="n">
        <v>0</v>
      </c>
      <c r="BZ25" s="39" t="n">
        <v>0</v>
      </c>
      <c r="CA25" s="39" t="n">
        <v>0</v>
      </c>
      <c r="CB25" s="39" t="n">
        <v>0</v>
      </c>
      <c r="CC25" s="39" t="n">
        <v>0</v>
      </c>
      <c r="CD25" s="39" t="n">
        <v>0</v>
      </c>
      <c r="CE25" s="38" t="n">
        <v>0</v>
      </c>
      <c r="CF25" s="38" t="n">
        <v>0</v>
      </c>
      <c r="CG25" s="38" t="n">
        <v>0</v>
      </c>
      <c r="CH25" s="38" t="n">
        <v>0</v>
      </c>
      <c r="CI25" s="38" t="n">
        <v>0</v>
      </c>
      <c r="CJ25" s="38" t="n">
        <v>0</v>
      </c>
      <c r="CK25" s="38" t="n">
        <v>0</v>
      </c>
      <c r="CL25" s="37" t="s">
        <v>107</v>
      </c>
    </row>
    <row r="26" customFormat="false" ht="15" hidden="false" customHeight="false" outlineLevel="0" collapsed="false">
      <c r="A26" s="35" t="s">
        <v>118</v>
      </c>
      <c r="B26" s="42" t="s">
        <v>119</v>
      </c>
      <c r="C26" s="43" t="s">
        <v>106</v>
      </c>
      <c r="D26" s="38" t="n">
        <f aca="false">D91</f>
        <v>24.522</v>
      </c>
      <c r="E26" s="38" t="n">
        <f aca="false">E91</f>
        <v>35.6911</v>
      </c>
      <c r="F26" s="39" t="n">
        <v>0</v>
      </c>
      <c r="G26" s="39" t="n">
        <v>0</v>
      </c>
      <c r="H26" s="39" t="n">
        <v>0</v>
      </c>
      <c r="I26" s="39" t="n">
        <v>0</v>
      </c>
      <c r="J26" s="39" t="n">
        <v>0</v>
      </c>
      <c r="K26" s="39" t="n">
        <v>0</v>
      </c>
      <c r="L26" s="39" t="n">
        <v>0</v>
      </c>
      <c r="M26" s="39" t="n">
        <v>0</v>
      </c>
      <c r="N26" s="39" t="n">
        <v>0</v>
      </c>
      <c r="O26" s="39" t="n">
        <v>0</v>
      </c>
      <c r="P26" s="39" t="n">
        <v>0</v>
      </c>
      <c r="Q26" s="39" t="n">
        <v>0</v>
      </c>
      <c r="R26" s="39" t="n">
        <v>0</v>
      </c>
      <c r="S26" s="39" t="n">
        <v>0</v>
      </c>
      <c r="T26" s="39" t="n">
        <v>0</v>
      </c>
      <c r="U26" s="38" t="n">
        <v>20.85</v>
      </c>
      <c r="V26" s="39" t="n">
        <v>0</v>
      </c>
      <c r="W26" s="39" t="n">
        <v>0</v>
      </c>
      <c r="X26" s="39" t="n">
        <v>0</v>
      </c>
      <c r="Y26" s="39" t="n">
        <v>0</v>
      </c>
      <c r="Z26" s="39" t="n">
        <v>0</v>
      </c>
      <c r="AA26" s="39" t="n">
        <v>0</v>
      </c>
      <c r="AB26" s="39" t="n">
        <v>0</v>
      </c>
      <c r="AC26" s="39" t="n">
        <v>0</v>
      </c>
      <c r="AD26" s="39" t="n">
        <v>0</v>
      </c>
      <c r="AE26" s="39" t="n">
        <v>0</v>
      </c>
      <c r="AF26" s="39" t="n">
        <v>0</v>
      </c>
      <c r="AG26" s="39" t="n">
        <v>0</v>
      </c>
      <c r="AH26" s="39" t="n">
        <v>0</v>
      </c>
      <c r="AI26" s="38" t="n">
        <f aca="false">AI91</f>
        <v>1.271</v>
      </c>
      <c r="AJ26" s="39" t="n">
        <v>0</v>
      </c>
      <c r="AK26" s="39" t="n">
        <v>0</v>
      </c>
      <c r="AL26" s="39" t="n">
        <v>0</v>
      </c>
      <c r="AM26" s="39" t="n">
        <v>0</v>
      </c>
      <c r="AN26" s="39" t="n">
        <v>0</v>
      </c>
      <c r="AO26" s="39" t="n">
        <v>0</v>
      </c>
      <c r="AP26" s="39" t="n">
        <v>0</v>
      </c>
      <c r="AQ26" s="39" t="n">
        <v>0</v>
      </c>
      <c r="AR26" s="39" t="n">
        <v>0</v>
      </c>
      <c r="AS26" s="39" t="n">
        <v>0</v>
      </c>
      <c r="AT26" s="39" t="n">
        <v>0</v>
      </c>
      <c r="AU26" s="39" t="n">
        <v>0</v>
      </c>
      <c r="AV26" s="39" t="n">
        <v>0</v>
      </c>
      <c r="AW26" s="38" t="n">
        <f aca="false">AW91</f>
        <v>1.582</v>
      </c>
      <c r="AX26" s="38" t="n">
        <v>0</v>
      </c>
      <c r="AY26" s="39" t="n">
        <v>0</v>
      </c>
      <c r="AZ26" s="38" t="n">
        <v>0</v>
      </c>
      <c r="BA26" s="39" t="n">
        <v>0</v>
      </c>
      <c r="BB26" s="39" t="n">
        <v>0</v>
      </c>
      <c r="BC26" s="39" t="n">
        <v>0</v>
      </c>
      <c r="BD26" s="38" t="n">
        <f aca="false">BD91</f>
        <v>14.9361</v>
      </c>
      <c r="BE26" s="38" t="n">
        <f aca="false">BE91</f>
        <v>0</v>
      </c>
      <c r="BF26" s="38" t="n">
        <f aca="false">BF91</f>
        <v>0</v>
      </c>
      <c r="BG26" s="38" t="n">
        <f aca="false">BG91</f>
        <v>0</v>
      </c>
      <c r="BH26" s="38" t="n">
        <f aca="false">BH91</f>
        <v>0</v>
      </c>
      <c r="BI26" s="38" t="n">
        <f aca="false">BI91</f>
        <v>0</v>
      </c>
      <c r="BJ26" s="39" t="n">
        <v>0</v>
      </c>
      <c r="BK26" s="38" t="n">
        <f aca="false">BK91</f>
        <v>0.822</v>
      </c>
      <c r="BL26" s="39" t="n">
        <v>0</v>
      </c>
      <c r="BM26" s="39" t="n">
        <v>0</v>
      </c>
      <c r="BN26" s="39" t="n">
        <v>0</v>
      </c>
      <c r="BO26" s="39" t="n">
        <v>0</v>
      </c>
      <c r="BP26" s="39" t="n">
        <v>0</v>
      </c>
      <c r="BQ26" s="38" t="n">
        <f aca="false">BQ91</f>
        <v>0</v>
      </c>
      <c r="BR26" s="38" t="n">
        <f aca="false">BR91</f>
        <v>20.755</v>
      </c>
      <c r="BS26" s="38" t="n">
        <f aca="false">BS91</f>
        <v>0</v>
      </c>
      <c r="BT26" s="38" t="n">
        <f aca="false">BT91</f>
        <v>0</v>
      </c>
      <c r="BU26" s="38" t="n">
        <f aca="false">BU91</f>
        <v>0</v>
      </c>
      <c r="BV26" s="38" t="n">
        <f aca="false">BV91</f>
        <v>0</v>
      </c>
      <c r="BW26" s="38" t="n">
        <f aca="false">BW91</f>
        <v>0</v>
      </c>
      <c r="BX26" s="39" t="n">
        <v>0</v>
      </c>
      <c r="BY26" s="38" t="n">
        <f aca="false">BY91</f>
        <v>24.522</v>
      </c>
      <c r="BZ26" s="38" t="n">
        <f aca="false">BZ91</f>
        <v>0</v>
      </c>
      <c r="CA26" s="38" t="n">
        <f aca="false">CA91</f>
        <v>0</v>
      </c>
      <c r="CB26" s="38" t="n">
        <f aca="false">CB91</f>
        <v>0</v>
      </c>
      <c r="CC26" s="38" t="n">
        <f aca="false">CC91</f>
        <v>0</v>
      </c>
      <c r="CD26" s="38" t="n">
        <f aca="false">CD91</f>
        <v>0</v>
      </c>
      <c r="CE26" s="38" t="n">
        <f aca="false">CE91</f>
        <v>0</v>
      </c>
      <c r="CF26" s="38" t="n">
        <f aca="false">CF91</f>
        <v>35.6911</v>
      </c>
      <c r="CG26" s="38" t="n">
        <f aca="false">CG91</f>
        <v>0</v>
      </c>
      <c r="CH26" s="38" t="n">
        <f aca="false">CH91</f>
        <v>0</v>
      </c>
      <c r="CI26" s="38" t="n">
        <f aca="false">CI91</f>
        <v>0</v>
      </c>
      <c r="CJ26" s="38" t="n">
        <f aca="false">CJ91</f>
        <v>0</v>
      </c>
      <c r="CK26" s="38" t="n">
        <f aca="false">CK91</f>
        <v>0</v>
      </c>
      <c r="CL26" s="43" t="s">
        <v>107</v>
      </c>
    </row>
    <row r="27" customFormat="false" ht="15.75" hidden="false" customHeight="false" outlineLevel="0" collapsed="false">
      <c r="A27" s="44" t="s">
        <v>120</v>
      </c>
      <c r="B27" s="45" t="s">
        <v>121</v>
      </c>
      <c r="C27" s="46" t="s">
        <v>106</v>
      </c>
      <c r="D27" s="47" t="n">
        <f aca="false">BY27</f>
        <v>64.133</v>
      </c>
      <c r="E27" s="47" t="n">
        <f aca="false">E28</f>
        <v>62.752</v>
      </c>
      <c r="F27" s="48" t="n">
        <v>0</v>
      </c>
      <c r="G27" s="48" t="n">
        <v>22.85</v>
      </c>
      <c r="H27" s="48" t="n">
        <v>2.52</v>
      </c>
      <c r="I27" s="48" t="n">
        <v>0</v>
      </c>
      <c r="J27" s="48" t="n">
        <v>0</v>
      </c>
      <c r="K27" s="48" t="n">
        <v>0</v>
      </c>
      <c r="L27" s="48" t="n">
        <v>0</v>
      </c>
      <c r="M27" s="48" t="n">
        <v>0</v>
      </c>
      <c r="N27" s="48" t="n">
        <v>48.47</v>
      </c>
      <c r="O27" s="48" t="n">
        <v>11.9</v>
      </c>
      <c r="P27" s="48" t="n">
        <v>0</v>
      </c>
      <c r="Q27" s="48" t="n">
        <v>56.63</v>
      </c>
      <c r="R27" s="48" t="n">
        <v>0</v>
      </c>
      <c r="S27" s="48" t="n">
        <v>0</v>
      </c>
      <c r="T27" s="48" t="n">
        <v>0</v>
      </c>
      <c r="U27" s="48" t="n">
        <v>13.91</v>
      </c>
      <c r="V27" s="48" t="n">
        <v>0</v>
      </c>
      <c r="W27" s="48" t="n">
        <v>0</v>
      </c>
      <c r="X27" s="48" t="n">
        <v>10</v>
      </c>
      <c r="Y27" s="48" t="n">
        <v>0</v>
      </c>
      <c r="Z27" s="48" t="n">
        <v>0</v>
      </c>
      <c r="AA27" s="48" t="n">
        <v>0</v>
      </c>
      <c r="AB27" s="48" t="n">
        <v>0</v>
      </c>
      <c r="AC27" s="48" t="n">
        <v>0</v>
      </c>
      <c r="AD27" s="48" t="n">
        <v>0</v>
      </c>
      <c r="AE27" s="48" t="n">
        <v>0</v>
      </c>
      <c r="AF27" s="48" t="n">
        <v>0</v>
      </c>
      <c r="AG27" s="48" t="n">
        <v>0</v>
      </c>
      <c r="AH27" s="48" t="n">
        <v>0</v>
      </c>
      <c r="AI27" s="47" t="n">
        <f aca="false">AI28</f>
        <v>22.171</v>
      </c>
      <c r="AJ27" s="48" t="n">
        <f aca="false">AJ28</f>
        <v>2.52</v>
      </c>
      <c r="AK27" s="48" t="n">
        <f aca="false">AK28</f>
        <v>0</v>
      </c>
      <c r="AL27" s="48" t="n">
        <f aca="false">AL28</f>
        <v>20</v>
      </c>
      <c r="AM27" s="48" t="n">
        <f aca="false">AM28</f>
        <v>0</v>
      </c>
      <c r="AN27" s="48" t="n">
        <f aca="false">AN28</f>
        <v>0</v>
      </c>
      <c r="AO27" s="48" t="n">
        <v>0</v>
      </c>
      <c r="AP27" s="48" t="n">
        <v>0</v>
      </c>
      <c r="AQ27" s="48" t="n">
        <v>0</v>
      </c>
      <c r="AR27" s="48" t="n">
        <v>0</v>
      </c>
      <c r="AS27" s="48" t="n">
        <v>0</v>
      </c>
      <c r="AT27" s="48" t="n">
        <v>0</v>
      </c>
      <c r="AU27" s="48" t="n">
        <v>0</v>
      </c>
      <c r="AV27" s="48" t="n">
        <v>0</v>
      </c>
      <c r="AW27" s="47" t="n">
        <f aca="false">AW28</f>
        <v>14.134</v>
      </c>
      <c r="AX27" s="48" t="n">
        <v>0</v>
      </c>
      <c r="AY27" s="48" t="n">
        <v>0</v>
      </c>
      <c r="AZ27" s="48" t="n">
        <v>10</v>
      </c>
      <c r="BA27" s="48" t="n">
        <v>0</v>
      </c>
      <c r="BB27" s="48" t="n">
        <v>0</v>
      </c>
      <c r="BC27" s="48" t="n">
        <v>0</v>
      </c>
      <c r="BD27" s="47" t="n">
        <f aca="false">BD28</f>
        <v>30.837</v>
      </c>
      <c r="BE27" s="48" t="n">
        <f aca="false">BE28</f>
        <v>1.4</v>
      </c>
      <c r="BF27" s="48" t="n">
        <f aca="false">BF28</f>
        <v>0</v>
      </c>
      <c r="BG27" s="48" t="n">
        <f aca="false">BG28</f>
        <v>20</v>
      </c>
      <c r="BH27" s="48" t="n">
        <f aca="false">BH28</f>
        <v>0</v>
      </c>
      <c r="BI27" s="48" t="n">
        <f aca="false">BI28</f>
        <v>0</v>
      </c>
      <c r="BJ27" s="48" t="n">
        <v>0</v>
      </c>
      <c r="BK27" s="47" t="n">
        <f aca="false">BK28</f>
        <v>13.914</v>
      </c>
      <c r="BL27" s="48" t="n">
        <v>0</v>
      </c>
      <c r="BM27" s="48" t="n">
        <v>0</v>
      </c>
      <c r="BN27" s="48" t="n">
        <f aca="false">BN28</f>
        <v>8</v>
      </c>
      <c r="BO27" s="48" t="n">
        <v>0</v>
      </c>
      <c r="BP27" s="48" t="n">
        <v>0</v>
      </c>
      <c r="BQ27" s="48" t="n">
        <v>0</v>
      </c>
      <c r="BR27" s="47" t="n">
        <f aca="false">BR28</f>
        <v>31.915</v>
      </c>
      <c r="BS27" s="47" t="n">
        <f aca="false">BS28</f>
        <v>1.4</v>
      </c>
      <c r="BT27" s="47" t="n">
        <f aca="false">BT28</f>
        <v>0</v>
      </c>
      <c r="BU27" s="47" t="n">
        <f aca="false">BU28</f>
        <v>20</v>
      </c>
      <c r="BV27" s="47" t="n">
        <f aca="false">BV28</f>
        <v>0</v>
      </c>
      <c r="BW27" s="47" t="n">
        <f aca="false">BW28</f>
        <v>0</v>
      </c>
      <c r="BX27" s="48" t="n">
        <v>0</v>
      </c>
      <c r="BY27" s="48" t="n">
        <f aca="false">BY28</f>
        <v>64.133</v>
      </c>
      <c r="BZ27" s="48" t="n">
        <f aca="false">BZ28</f>
        <v>2.52</v>
      </c>
      <c r="CA27" s="48" t="n">
        <f aca="false">CA28</f>
        <v>0</v>
      </c>
      <c r="CB27" s="48" t="n">
        <f aca="false">CB28</f>
        <v>48</v>
      </c>
      <c r="CC27" s="48" t="n">
        <f aca="false">CC28</f>
        <v>0</v>
      </c>
      <c r="CD27" s="48" t="n">
        <f aca="false">CD28</f>
        <v>0</v>
      </c>
      <c r="CE27" s="48" t="n">
        <f aca="false">CE28</f>
        <v>0</v>
      </c>
      <c r="CF27" s="48" t="n">
        <f aca="false">CF28</f>
        <v>62.752</v>
      </c>
      <c r="CG27" s="48" t="n">
        <f aca="false">CG28</f>
        <v>2.8</v>
      </c>
      <c r="CH27" s="48" t="n">
        <f aca="false">CH28</f>
        <v>0</v>
      </c>
      <c r="CI27" s="48" t="n">
        <f aca="false">CI28</f>
        <v>40</v>
      </c>
      <c r="CJ27" s="48" t="n">
        <f aca="false">CJ28</f>
        <v>0</v>
      </c>
      <c r="CK27" s="48" t="n">
        <f aca="false">CK28</f>
        <v>0</v>
      </c>
      <c r="CL27" s="46" t="s">
        <v>107</v>
      </c>
    </row>
    <row r="28" customFormat="false" ht="31.5" hidden="false" customHeight="false" outlineLevel="0" collapsed="false">
      <c r="A28" s="49" t="s">
        <v>122</v>
      </c>
      <c r="B28" s="50" t="s">
        <v>123</v>
      </c>
      <c r="C28" s="51" t="s">
        <v>106</v>
      </c>
      <c r="D28" s="52" t="n">
        <f aca="false">BY28</f>
        <v>64.133</v>
      </c>
      <c r="E28" s="52" t="n">
        <f aca="false">E29</f>
        <v>62.752</v>
      </c>
      <c r="F28" s="53" t="n">
        <v>0</v>
      </c>
      <c r="G28" s="53" t="n">
        <v>22.85</v>
      </c>
      <c r="H28" s="53" t="n">
        <v>2.52</v>
      </c>
      <c r="I28" s="53" t="n">
        <v>0</v>
      </c>
      <c r="J28" s="53" t="n">
        <v>0</v>
      </c>
      <c r="K28" s="53" t="n">
        <v>0</v>
      </c>
      <c r="L28" s="53" t="n">
        <v>0</v>
      </c>
      <c r="M28" s="53" t="n">
        <v>0</v>
      </c>
      <c r="N28" s="53" t="n">
        <v>48.47</v>
      </c>
      <c r="O28" s="53" t="n">
        <v>11.9</v>
      </c>
      <c r="P28" s="53" t="n">
        <v>0</v>
      </c>
      <c r="Q28" s="53" t="n">
        <v>56.63</v>
      </c>
      <c r="R28" s="53" t="n">
        <v>0</v>
      </c>
      <c r="S28" s="53" t="n">
        <v>0</v>
      </c>
      <c r="T28" s="53" t="n">
        <v>0</v>
      </c>
      <c r="U28" s="53" t="n">
        <v>13.91</v>
      </c>
      <c r="V28" s="53" t="n">
        <v>0</v>
      </c>
      <c r="W28" s="53" t="n">
        <v>0</v>
      </c>
      <c r="X28" s="53" t="n">
        <v>10</v>
      </c>
      <c r="Y28" s="53" t="n">
        <v>0</v>
      </c>
      <c r="Z28" s="53" t="n">
        <v>0</v>
      </c>
      <c r="AA28" s="53" t="n">
        <v>0</v>
      </c>
      <c r="AB28" s="53" t="n">
        <v>0</v>
      </c>
      <c r="AC28" s="53" t="n">
        <v>0</v>
      </c>
      <c r="AD28" s="53" t="n">
        <v>0</v>
      </c>
      <c r="AE28" s="53" t="n">
        <v>0</v>
      </c>
      <c r="AF28" s="53" t="n">
        <v>0</v>
      </c>
      <c r="AG28" s="53" t="n">
        <v>0</v>
      </c>
      <c r="AH28" s="53" t="n">
        <v>0</v>
      </c>
      <c r="AI28" s="52" t="n">
        <f aca="false">AI29</f>
        <v>22.171</v>
      </c>
      <c r="AJ28" s="53" t="n">
        <f aca="false">AJ29</f>
        <v>2.52</v>
      </c>
      <c r="AK28" s="53" t="n">
        <f aca="false">AK29</f>
        <v>0</v>
      </c>
      <c r="AL28" s="53" t="n">
        <f aca="false">AL29</f>
        <v>20</v>
      </c>
      <c r="AM28" s="53" t="n">
        <f aca="false">AM29</f>
        <v>0</v>
      </c>
      <c r="AN28" s="53" t="n">
        <f aca="false">AN29</f>
        <v>0</v>
      </c>
      <c r="AO28" s="53" t="n">
        <v>0</v>
      </c>
      <c r="AP28" s="53" t="n">
        <v>0</v>
      </c>
      <c r="AQ28" s="53" t="n">
        <v>0</v>
      </c>
      <c r="AR28" s="53" t="n">
        <v>0</v>
      </c>
      <c r="AS28" s="53" t="n">
        <v>0</v>
      </c>
      <c r="AT28" s="53" t="n">
        <v>0</v>
      </c>
      <c r="AU28" s="53" t="n">
        <v>0</v>
      </c>
      <c r="AV28" s="53" t="n">
        <v>0</v>
      </c>
      <c r="AW28" s="52" t="n">
        <f aca="false">AW29</f>
        <v>14.134</v>
      </c>
      <c r="AX28" s="53" t="n">
        <v>0</v>
      </c>
      <c r="AY28" s="53" t="n">
        <v>0</v>
      </c>
      <c r="AZ28" s="53" t="n">
        <v>10</v>
      </c>
      <c r="BA28" s="53" t="n">
        <v>0</v>
      </c>
      <c r="BB28" s="53" t="n">
        <v>0</v>
      </c>
      <c r="BC28" s="53" t="n">
        <v>0</v>
      </c>
      <c r="BD28" s="52" t="n">
        <f aca="false">BD29</f>
        <v>30.837</v>
      </c>
      <c r="BE28" s="53" t="n">
        <f aca="false">BE29</f>
        <v>1.4</v>
      </c>
      <c r="BF28" s="53" t="n">
        <f aca="false">BF29</f>
        <v>0</v>
      </c>
      <c r="BG28" s="53" t="n">
        <f aca="false">BG29</f>
        <v>20</v>
      </c>
      <c r="BH28" s="53" t="n">
        <f aca="false">BH29</f>
        <v>0</v>
      </c>
      <c r="BI28" s="53" t="n">
        <f aca="false">BI29</f>
        <v>0</v>
      </c>
      <c r="BJ28" s="53" t="n">
        <v>0</v>
      </c>
      <c r="BK28" s="52" t="n">
        <f aca="false">BK29</f>
        <v>13.914</v>
      </c>
      <c r="BL28" s="53" t="n">
        <v>0</v>
      </c>
      <c r="BM28" s="53" t="n">
        <v>0</v>
      </c>
      <c r="BN28" s="53" t="n">
        <f aca="false">BN29</f>
        <v>8</v>
      </c>
      <c r="BO28" s="53" t="n">
        <v>0</v>
      </c>
      <c r="BP28" s="53" t="n">
        <v>0</v>
      </c>
      <c r="BQ28" s="53" t="n">
        <v>0</v>
      </c>
      <c r="BR28" s="52" t="n">
        <f aca="false">BR29</f>
        <v>31.915</v>
      </c>
      <c r="BS28" s="52" t="n">
        <f aca="false">BS29</f>
        <v>1.4</v>
      </c>
      <c r="BT28" s="52" t="n">
        <f aca="false">BT29</f>
        <v>0</v>
      </c>
      <c r="BU28" s="52" t="n">
        <f aca="false">BU29</f>
        <v>20</v>
      </c>
      <c r="BV28" s="52" t="n">
        <f aca="false">BV29</f>
        <v>0</v>
      </c>
      <c r="BW28" s="52" t="n">
        <f aca="false">BW29</f>
        <v>0</v>
      </c>
      <c r="BX28" s="53" t="n">
        <v>0</v>
      </c>
      <c r="BY28" s="53" t="n">
        <f aca="false">BY29</f>
        <v>64.133</v>
      </c>
      <c r="BZ28" s="53" t="n">
        <f aca="false">BZ29</f>
        <v>2.52</v>
      </c>
      <c r="CA28" s="53" t="n">
        <f aca="false">CA29</f>
        <v>0</v>
      </c>
      <c r="CB28" s="53" t="n">
        <f aca="false">CB29</f>
        <v>48</v>
      </c>
      <c r="CC28" s="53" t="n">
        <f aca="false">CC29</f>
        <v>0</v>
      </c>
      <c r="CD28" s="53" t="n">
        <f aca="false">CD29</f>
        <v>0</v>
      </c>
      <c r="CE28" s="53" t="n">
        <f aca="false">CE29</f>
        <v>0</v>
      </c>
      <c r="CF28" s="53" t="n">
        <f aca="false">CF29</f>
        <v>62.752</v>
      </c>
      <c r="CG28" s="53" t="n">
        <f aca="false">CG29</f>
        <v>2.8</v>
      </c>
      <c r="CH28" s="53" t="n">
        <f aca="false">CH29</f>
        <v>0</v>
      </c>
      <c r="CI28" s="53" t="n">
        <f aca="false">CI29</f>
        <v>40</v>
      </c>
      <c r="CJ28" s="53" t="n">
        <f aca="false">CJ29</f>
        <v>0</v>
      </c>
      <c r="CK28" s="53" t="n">
        <f aca="false">CK29</f>
        <v>0</v>
      </c>
      <c r="CL28" s="51" t="s">
        <v>107</v>
      </c>
    </row>
    <row r="29" customFormat="false" ht="47.25" hidden="false" customHeight="false" outlineLevel="0" collapsed="false">
      <c r="A29" s="54" t="s">
        <v>124</v>
      </c>
      <c r="B29" s="55" t="s">
        <v>125</v>
      </c>
      <c r="C29" s="56" t="s">
        <v>106</v>
      </c>
      <c r="D29" s="57" t="n">
        <f aca="false">BY29</f>
        <v>64.133</v>
      </c>
      <c r="E29" s="57" t="n">
        <f aca="false">E30+E31</f>
        <v>62.752</v>
      </c>
      <c r="F29" s="58" t="n">
        <v>0</v>
      </c>
      <c r="G29" s="58" t="n">
        <v>22.85</v>
      </c>
      <c r="H29" s="58" t="n">
        <v>2.52</v>
      </c>
      <c r="I29" s="58" t="n">
        <v>0</v>
      </c>
      <c r="J29" s="58" t="n">
        <v>20</v>
      </c>
      <c r="K29" s="58" t="n">
        <v>0</v>
      </c>
      <c r="L29" s="58" t="n">
        <v>0</v>
      </c>
      <c r="M29" s="58" t="n">
        <v>0</v>
      </c>
      <c r="N29" s="58" t="n">
        <v>48.17</v>
      </c>
      <c r="O29" s="58" t="n">
        <v>11.9</v>
      </c>
      <c r="P29" s="58" t="n">
        <v>0</v>
      </c>
      <c r="Q29" s="58" t="n">
        <v>56.63</v>
      </c>
      <c r="R29" s="58" t="n">
        <v>0</v>
      </c>
      <c r="S29" s="58" t="n">
        <v>0</v>
      </c>
      <c r="T29" s="58" t="n">
        <v>0</v>
      </c>
      <c r="U29" s="58" t="n">
        <v>13.91</v>
      </c>
      <c r="V29" s="58" t="n">
        <v>0</v>
      </c>
      <c r="W29" s="58" t="n">
        <v>0</v>
      </c>
      <c r="X29" s="58" t="n">
        <v>10</v>
      </c>
      <c r="Y29" s="58" t="n">
        <v>0</v>
      </c>
      <c r="Z29" s="58" t="n">
        <v>0</v>
      </c>
      <c r="AA29" s="58" t="n">
        <v>0</v>
      </c>
      <c r="AB29" s="58" t="n">
        <v>0</v>
      </c>
      <c r="AC29" s="58" t="n">
        <v>0</v>
      </c>
      <c r="AD29" s="58" t="n">
        <v>0</v>
      </c>
      <c r="AE29" s="58" t="n">
        <v>0</v>
      </c>
      <c r="AF29" s="58" t="n">
        <v>0</v>
      </c>
      <c r="AG29" s="58" t="n">
        <v>0</v>
      </c>
      <c r="AH29" s="58" t="n">
        <v>0</v>
      </c>
      <c r="AI29" s="57" t="n">
        <f aca="false">AI30+AI31</f>
        <v>22.171</v>
      </c>
      <c r="AJ29" s="58" t="n">
        <f aca="false">AJ30+AJ31</f>
        <v>2.52</v>
      </c>
      <c r="AK29" s="58" t="n">
        <f aca="false">AK30+AK31</f>
        <v>0</v>
      </c>
      <c r="AL29" s="58" t="n">
        <f aca="false">AL30+AL31</f>
        <v>20</v>
      </c>
      <c r="AM29" s="58" t="n">
        <f aca="false">AM30+AM31</f>
        <v>0</v>
      </c>
      <c r="AN29" s="58" t="n">
        <f aca="false">AN30+AN31</f>
        <v>0</v>
      </c>
      <c r="AO29" s="58" t="n">
        <v>0</v>
      </c>
      <c r="AP29" s="58" t="n">
        <v>0</v>
      </c>
      <c r="AQ29" s="58" t="n">
        <v>0</v>
      </c>
      <c r="AR29" s="58" t="n">
        <v>0</v>
      </c>
      <c r="AS29" s="58" t="n">
        <v>0</v>
      </c>
      <c r="AT29" s="58" t="n">
        <v>0</v>
      </c>
      <c r="AU29" s="58" t="n">
        <v>0</v>
      </c>
      <c r="AV29" s="58" t="n">
        <v>0</v>
      </c>
      <c r="AW29" s="57" t="n">
        <f aca="false">AW31</f>
        <v>14.134</v>
      </c>
      <c r="AX29" s="58" t="n">
        <v>0</v>
      </c>
      <c r="AY29" s="58" t="n">
        <v>0</v>
      </c>
      <c r="AZ29" s="58" t="n">
        <v>10</v>
      </c>
      <c r="BA29" s="58" t="n">
        <v>0</v>
      </c>
      <c r="BB29" s="58" t="n">
        <v>0</v>
      </c>
      <c r="BC29" s="58" t="n">
        <v>0</v>
      </c>
      <c r="BD29" s="57" t="n">
        <f aca="false">BD30+BD31</f>
        <v>30.837</v>
      </c>
      <c r="BE29" s="58" t="n">
        <f aca="false">BE30+BE31</f>
        <v>1.4</v>
      </c>
      <c r="BF29" s="58" t="n">
        <f aca="false">BF30+BF31</f>
        <v>0</v>
      </c>
      <c r="BG29" s="58" t="n">
        <f aca="false">BG30+BG31</f>
        <v>20</v>
      </c>
      <c r="BH29" s="58" t="n">
        <f aca="false">BH30+BH31</f>
        <v>0</v>
      </c>
      <c r="BI29" s="58" t="n">
        <f aca="false">BI30+BI31</f>
        <v>0</v>
      </c>
      <c r="BJ29" s="58" t="n">
        <v>0</v>
      </c>
      <c r="BK29" s="57" t="n">
        <f aca="false">BK31</f>
        <v>13.914</v>
      </c>
      <c r="BL29" s="58" t="n">
        <v>0</v>
      </c>
      <c r="BM29" s="58" t="n">
        <v>0</v>
      </c>
      <c r="BN29" s="58" t="n">
        <f aca="false">BN31</f>
        <v>8</v>
      </c>
      <c r="BO29" s="58" t="n">
        <v>0</v>
      </c>
      <c r="BP29" s="58" t="n">
        <v>0</v>
      </c>
      <c r="BQ29" s="58" t="n">
        <v>0</v>
      </c>
      <c r="BR29" s="57" t="n">
        <f aca="false">BR30+BR31</f>
        <v>31.915</v>
      </c>
      <c r="BS29" s="59" t="n">
        <f aca="false">BS30+BS31</f>
        <v>1.4</v>
      </c>
      <c r="BT29" s="59" t="n">
        <f aca="false">BT30+BT31</f>
        <v>0</v>
      </c>
      <c r="BU29" s="59" t="n">
        <f aca="false">BU30+BU31</f>
        <v>20</v>
      </c>
      <c r="BV29" s="59" t="n">
        <f aca="false">BV30+BV31</f>
        <v>0</v>
      </c>
      <c r="BW29" s="59" t="n">
        <f aca="false">BW30+BW31</f>
        <v>0</v>
      </c>
      <c r="BX29" s="58" t="n">
        <v>0</v>
      </c>
      <c r="BY29" s="58" t="n">
        <f aca="false">BY30+BY31</f>
        <v>64.133</v>
      </c>
      <c r="BZ29" s="58" t="n">
        <f aca="false">BZ30+BZ31</f>
        <v>2.52</v>
      </c>
      <c r="CA29" s="58" t="n">
        <f aca="false">CA30+CA31</f>
        <v>0</v>
      </c>
      <c r="CB29" s="58" t="n">
        <f aca="false">CB30+CB31</f>
        <v>48</v>
      </c>
      <c r="CC29" s="58" t="n">
        <f aca="false">CC30+CC31</f>
        <v>0</v>
      </c>
      <c r="CD29" s="58" t="n">
        <f aca="false">CD30+CD31</f>
        <v>0</v>
      </c>
      <c r="CE29" s="58" t="n">
        <f aca="false">CE30+CE31</f>
        <v>0</v>
      </c>
      <c r="CF29" s="58" t="n">
        <f aca="false">CF30+CF31</f>
        <v>62.752</v>
      </c>
      <c r="CG29" s="58" t="n">
        <f aca="false">CG30+CG31</f>
        <v>2.8</v>
      </c>
      <c r="CH29" s="58" t="n">
        <f aca="false">CH30+CH31</f>
        <v>0</v>
      </c>
      <c r="CI29" s="58" t="n">
        <f aca="false">CI30+CI31</f>
        <v>40</v>
      </c>
      <c r="CJ29" s="58" t="n">
        <f aca="false">CJ30+CJ31</f>
        <v>0</v>
      </c>
      <c r="CK29" s="58" t="n">
        <f aca="false">CK30+CK31</f>
        <v>0</v>
      </c>
      <c r="CL29" s="56" t="s">
        <v>107</v>
      </c>
    </row>
    <row r="30" customFormat="false" ht="64.9" hidden="false" customHeight="false" outlineLevel="0" collapsed="false">
      <c r="A30" s="60" t="s">
        <v>124</v>
      </c>
      <c r="B30" s="61" t="s">
        <v>126</v>
      </c>
      <c r="C30" s="60" t="s">
        <v>106</v>
      </c>
      <c r="D30" s="62" t="n">
        <f aca="false">BY30</f>
        <v>1.271</v>
      </c>
      <c r="E30" s="62" t="n">
        <f aca="false">CF30</f>
        <v>4.352</v>
      </c>
      <c r="F30" s="63" t="s">
        <v>107</v>
      </c>
      <c r="G30" s="63" t="s">
        <v>107</v>
      </c>
      <c r="H30" s="63" t="s">
        <v>107</v>
      </c>
      <c r="I30" s="63" t="s">
        <v>107</v>
      </c>
      <c r="J30" s="63" t="s">
        <v>107</v>
      </c>
      <c r="K30" s="63" t="s">
        <v>107</v>
      </c>
      <c r="L30" s="63" t="s">
        <v>107</v>
      </c>
      <c r="M30" s="63" t="n">
        <v>0</v>
      </c>
      <c r="N30" s="63" t="n">
        <v>0</v>
      </c>
      <c r="O30" s="63" t="n">
        <v>0</v>
      </c>
      <c r="P30" s="63" t="n">
        <v>0</v>
      </c>
      <c r="Q30" s="63" t="n">
        <v>0</v>
      </c>
      <c r="R30" s="63" t="n">
        <v>0</v>
      </c>
      <c r="S30" s="63" t="n">
        <v>0</v>
      </c>
      <c r="T30" s="63" t="s">
        <v>107</v>
      </c>
      <c r="U30" s="63" t="s">
        <v>107</v>
      </c>
      <c r="V30" s="63" t="s">
        <v>107</v>
      </c>
      <c r="W30" s="63" t="s">
        <v>107</v>
      </c>
      <c r="X30" s="63" t="s">
        <v>107</v>
      </c>
      <c r="Y30" s="63" t="s">
        <v>107</v>
      </c>
      <c r="Z30" s="63" t="s">
        <v>107</v>
      </c>
      <c r="AA30" s="63" t="n">
        <v>0</v>
      </c>
      <c r="AB30" s="63" t="n">
        <v>0</v>
      </c>
      <c r="AC30" s="63" t="n">
        <v>0</v>
      </c>
      <c r="AD30" s="63" t="n">
        <v>0</v>
      </c>
      <c r="AE30" s="63" t="n">
        <v>0</v>
      </c>
      <c r="AF30" s="63" t="n">
        <v>0</v>
      </c>
      <c r="AG30" s="63" t="n">
        <v>0</v>
      </c>
      <c r="AH30" s="63" t="n">
        <v>0</v>
      </c>
      <c r="AI30" s="62" t="n">
        <v>1.271</v>
      </c>
      <c r="AJ30" s="63" t="n">
        <v>0</v>
      </c>
      <c r="AK30" s="63" t="n">
        <v>0</v>
      </c>
      <c r="AL30" s="63" t="n">
        <v>0</v>
      </c>
      <c r="AM30" s="63" t="n">
        <v>0</v>
      </c>
      <c r="AN30" s="63" t="n">
        <v>0</v>
      </c>
      <c r="AO30" s="63" t="n">
        <v>0</v>
      </c>
      <c r="AP30" s="63" t="n">
        <v>0</v>
      </c>
      <c r="AQ30" s="63" t="n">
        <v>0</v>
      </c>
      <c r="AR30" s="63" t="n">
        <v>0</v>
      </c>
      <c r="AS30" s="63" t="n">
        <v>0</v>
      </c>
      <c r="AT30" s="63" t="n">
        <v>0</v>
      </c>
      <c r="AU30" s="63" t="n">
        <v>0</v>
      </c>
      <c r="AV30" s="63" t="n">
        <v>0</v>
      </c>
      <c r="AW30" s="63" t="s">
        <v>107</v>
      </c>
      <c r="AX30" s="63" t="s">
        <v>107</v>
      </c>
      <c r="AY30" s="63" t="s">
        <v>107</v>
      </c>
      <c r="AZ30" s="63" t="s">
        <v>107</v>
      </c>
      <c r="BA30" s="63" t="s">
        <v>107</v>
      </c>
      <c r="BB30" s="63" t="s">
        <v>107</v>
      </c>
      <c r="BC30" s="63" t="n">
        <v>0</v>
      </c>
      <c r="BD30" s="62" t="n">
        <v>1.637</v>
      </c>
      <c r="BE30" s="63" t="n">
        <v>0.4</v>
      </c>
      <c r="BF30" s="63" t="n">
        <v>0</v>
      </c>
      <c r="BG30" s="63" t="n">
        <v>0</v>
      </c>
      <c r="BH30" s="63" t="n">
        <v>0</v>
      </c>
      <c r="BI30" s="63" t="n">
        <v>0</v>
      </c>
      <c r="BJ30" s="63" t="s">
        <v>107</v>
      </c>
      <c r="BK30" s="63" t="s">
        <v>107</v>
      </c>
      <c r="BL30" s="63" t="s">
        <v>107</v>
      </c>
      <c r="BM30" s="63" t="s">
        <v>107</v>
      </c>
      <c r="BN30" s="63" t="s">
        <v>107</v>
      </c>
      <c r="BO30" s="63" t="s">
        <v>107</v>
      </c>
      <c r="BP30" s="63" t="s">
        <v>107</v>
      </c>
      <c r="BQ30" s="63" t="n">
        <v>0</v>
      </c>
      <c r="BR30" s="64" t="n">
        <v>2.715</v>
      </c>
      <c r="BS30" s="63" t="n">
        <v>0.4</v>
      </c>
      <c r="BT30" s="63" t="n">
        <v>0</v>
      </c>
      <c r="BU30" s="63" t="n">
        <v>0</v>
      </c>
      <c r="BV30" s="63" t="n">
        <v>0</v>
      </c>
      <c r="BW30" s="63" t="n">
        <v>0</v>
      </c>
      <c r="BX30" s="65" t="n">
        <v>0</v>
      </c>
      <c r="BY30" s="63" t="n">
        <f aca="false">AI30</f>
        <v>1.271</v>
      </c>
      <c r="BZ30" s="63" t="n">
        <f aca="false">AJ30</f>
        <v>0</v>
      </c>
      <c r="CA30" s="63" t="n">
        <f aca="false">AK30</f>
        <v>0</v>
      </c>
      <c r="CB30" s="63" t="n">
        <f aca="false">AL30</f>
        <v>0</v>
      </c>
      <c r="CC30" s="63" t="n">
        <f aca="false">AM30</f>
        <v>0</v>
      </c>
      <c r="CD30" s="63" t="n">
        <f aca="false">AN30</f>
        <v>0</v>
      </c>
      <c r="CE30" s="63" t="n">
        <f aca="false">BC30+BQ30</f>
        <v>0</v>
      </c>
      <c r="CF30" s="63" t="n">
        <f aca="false">BD30+BR30</f>
        <v>4.352</v>
      </c>
      <c r="CG30" s="63" t="n">
        <f aca="false">BE30+BS30</f>
        <v>0.8</v>
      </c>
      <c r="CH30" s="63" t="n">
        <f aca="false">BF30+BT30</f>
        <v>0</v>
      </c>
      <c r="CI30" s="63" t="n">
        <f aca="false">BG30+BU30</f>
        <v>0</v>
      </c>
      <c r="CJ30" s="63" t="n">
        <f aca="false">BH30+BV30</f>
        <v>0</v>
      </c>
      <c r="CK30" s="63" t="n">
        <f aca="false">BI30+BW30</f>
        <v>0</v>
      </c>
      <c r="CL30" s="60" t="s">
        <v>127</v>
      </c>
    </row>
    <row r="31" customFormat="false" ht="64.9" hidden="false" customHeight="false" outlineLevel="0" collapsed="false">
      <c r="A31" s="60" t="s">
        <v>124</v>
      </c>
      <c r="B31" s="61" t="s">
        <v>128</v>
      </c>
      <c r="C31" s="60" t="s">
        <v>106</v>
      </c>
      <c r="D31" s="62" t="n">
        <f aca="false">BY31</f>
        <v>62.862</v>
      </c>
      <c r="E31" s="62" t="n">
        <f aca="false">CF31</f>
        <v>58.4</v>
      </c>
      <c r="F31" s="63" t="n">
        <v>0</v>
      </c>
      <c r="G31" s="63" t="n">
        <v>22.85</v>
      </c>
      <c r="H31" s="63" t="n">
        <v>2.52</v>
      </c>
      <c r="I31" s="63" t="n">
        <v>0</v>
      </c>
      <c r="J31" s="63" t="n">
        <v>20</v>
      </c>
      <c r="K31" s="63" t="n">
        <v>0</v>
      </c>
      <c r="L31" s="63" t="n">
        <v>0</v>
      </c>
      <c r="M31" s="63" t="n">
        <v>0</v>
      </c>
      <c r="N31" s="63" t="n">
        <v>48.473</v>
      </c>
      <c r="O31" s="63" t="n">
        <v>11.9</v>
      </c>
      <c r="P31" s="63" t="n">
        <v>0</v>
      </c>
      <c r="Q31" s="63" t="n">
        <v>56.633</v>
      </c>
      <c r="R31" s="63" t="n">
        <v>0</v>
      </c>
      <c r="S31" s="63" t="n">
        <v>0</v>
      </c>
      <c r="T31" s="63" t="n">
        <v>0</v>
      </c>
      <c r="U31" s="63" t="n">
        <v>13.914</v>
      </c>
      <c r="V31" s="63" t="n">
        <v>0</v>
      </c>
      <c r="W31" s="63" t="n">
        <v>0</v>
      </c>
      <c r="X31" s="63" t="n">
        <v>10</v>
      </c>
      <c r="Y31" s="63" t="n">
        <v>0</v>
      </c>
      <c r="Z31" s="63" t="n">
        <v>0</v>
      </c>
      <c r="AA31" s="63" t="n">
        <v>0</v>
      </c>
      <c r="AB31" s="63" t="n">
        <v>0</v>
      </c>
      <c r="AC31" s="63" t="n">
        <v>0</v>
      </c>
      <c r="AD31" s="63" t="n">
        <v>0</v>
      </c>
      <c r="AE31" s="63" t="n">
        <v>0</v>
      </c>
      <c r="AF31" s="63" t="n">
        <v>0</v>
      </c>
      <c r="AG31" s="63" t="n">
        <v>0</v>
      </c>
      <c r="AH31" s="63" t="n">
        <v>0</v>
      </c>
      <c r="AI31" s="62" t="n">
        <v>20.9</v>
      </c>
      <c r="AJ31" s="63" t="n">
        <v>2.52</v>
      </c>
      <c r="AK31" s="63" t="n">
        <v>0</v>
      </c>
      <c r="AL31" s="63" t="n">
        <v>20</v>
      </c>
      <c r="AM31" s="63" t="n">
        <v>0</v>
      </c>
      <c r="AN31" s="63" t="n">
        <v>0</v>
      </c>
      <c r="AO31" s="63" t="n">
        <v>0</v>
      </c>
      <c r="AP31" s="63" t="n">
        <v>0</v>
      </c>
      <c r="AQ31" s="63" t="n">
        <v>0</v>
      </c>
      <c r="AR31" s="63" t="n">
        <v>0</v>
      </c>
      <c r="AS31" s="63" t="n">
        <v>0</v>
      </c>
      <c r="AT31" s="63" t="n">
        <v>0</v>
      </c>
      <c r="AU31" s="63" t="n">
        <v>0</v>
      </c>
      <c r="AV31" s="63" t="n">
        <v>0</v>
      </c>
      <c r="AW31" s="62" t="n">
        <v>14.134</v>
      </c>
      <c r="AX31" s="63" t="n">
        <v>0</v>
      </c>
      <c r="AY31" s="63" t="n">
        <v>0</v>
      </c>
      <c r="AZ31" s="63" t="n">
        <v>10</v>
      </c>
      <c r="BA31" s="63" t="n">
        <v>0</v>
      </c>
      <c r="BB31" s="63" t="n">
        <v>0</v>
      </c>
      <c r="BC31" s="63" t="n">
        <v>0</v>
      </c>
      <c r="BD31" s="62" t="n">
        <v>29.2</v>
      </c>
      <c r="BE31" s="63" t="n">
        <v>1</v>
      </c>
      <c r="BF31" s="63" t="n">
        <v>0</v>
      </c>
      <c r="BG31" s="63" t="n">
        <v>20</v>
      </c>
      <c r="BH31" s="63" t="n">
        <v>0</v>
      </c>
      <c r="BI31" s="63" t="n">
        <v>0</v>
      </c>
      <c r="BJ31" s="63" t="n">
        <v>0</v>
      </c>
      <c r="BK31" s="63" t="n">
        <v>13.914</v>
      </c>
      <c r="BL31" s="63" t="n">
        <v>0</v>
      </c>
      <c r="BM31" s="63" t="n">
        <v>0</v>
      </c>
      <c r="BN31" s="63" t="n">
        <v>8</v>
      </c>
      <c r="BO31" s="63" t="n">
        <v>0</v>
      </c>
      <c r="BP31" s="63" t="n">
        <v>0</v>
      </c>
      <c r="BQ31" s="63" t="n">
        <v>0</v>
      </c>
      <c r="BR31" s="64" t="n">
        <v>29.2</v>
      </c>
      <c r="BS31" s="63" t="n">
        <v>1</v>
      </c>
      <c r="BT31" s="63" t="n">
        <v>0</v>
      </c>
      <c r="BU31" s="63" t="n">
        <v>20</v>
      </c>
      <c r="BV31" s="63" t="n">
        <v>0</v>
      </c>
      <c r="BW31" s="63" t="n">
        <v>0</v>
      </c>
      <c r="BX31" s="65" t="n">
        <v>0</v>
      </c>
      <c r="BY31" s="63" t="n">
        <f aca="false">U31+AI31+AW31+BK31</f>
        <v>62.862</v>
      </c>
      <c r="BZ31" s="63" t="n">
        <f aca="false">V31+AJ31+AX31+BL31</f>
        <v>2.52</v>
      </c>
      <c r="CA31" s="63" t="n">
        <f aca="false">W31+AK31+AY31+BM31</f>
        <v>0</v>
      </c>
      <c r="CB31" s="63" t="n">
        <f aca="false">X31+AL31+AZ31+BN31</f>
        <v>48</v>
      </c>
      <c r="CC31" s="63" t="n">
        <f aca="false">Y31+AM31+BA31+BO31</f>
        <v>0</v>
      </c>
      <c r="CD31" s="63" t="n">
        <f aca="false">Z31+AN31+BB31+BP31</f>
        <v>0</v>
      </c>
      <c r="CE31" s="63" t="n">
        <f aca="false">BC31+BQ31</f>
        <v>0</v>
      </c>
      <c r="CF31" s="63" t="n">
        <f aca="false">BD31+BR31</f>
        <v>58.4</v>
      </c>
      <c r="CG31" s="63" t="n">
        <f aca="false">BE31+BS31</f>
        <v>2</v>
      </c>
      <c r="CH31" s="63" t="n">
        <f aca="false">BF31+BT31</f>
        <v>0</v>
      </c>
      <c r="CI31" s="63" t="n">
        <f aca="false">BG31+BU31</f>
        <v>40</v>
      </c>
      <c r="CJ31" s="63" t="n">
        <f aca="false">BH31+BV31</f>
        <v>0</v>
      </c>
      <c r="CK31" s="63" t="n">
        <f aca="false">BI31+BW31</f>
        <v>0</v>
      </c>
      <c r="CL31" s="60" t="s">
        <v>129</v>
      </c>
    </row>
    <row r="32" customFormat="false" ht="47.25" hidden="false" customHeight="false" outlineLevel="0" collapsed="false">
      <c r="A32" s="54" t="s">
        <v>130</v>
      </c>
      <c r="B32" s="55" t="s">
        <v>131</v>
      </c>
      <c r="C32" s="56" t="s">
        <v>106</v>
      </c>
      <c r="D32" s="58" t="n">
        <v>0</v>
      </c>
      <c r="E32" s="58" t="n">
        <v>0</v>
      </c>
      <c r="F32" s="58" t="n">
        <v>0</v>
      </c>
      <c r="G32" s="58" t="n">
        <v>0</v>
      </c>
      <c r="H32" s="58" t="n">
        <v>0</v>
      </c>
      <c r="I32" s="58" t="n">
        <v>0</v>
      </c>
      <c r="J32" s="58" t="n">
        <v>0</v>
      </c>
      <c r="K32" s="58" t="n">
        <v>0</v>
      </c>
      <c r="L32" s="58" t="n">
        <v>0</v>
      </c>
      <c r="M32" s="58" t="n">
        <v>0</v>
      </c>
      <c r="N32" s="58" t="n">
        <v>0</v>
      </c>
      <c r="O32" s="58" t="n">
        <v>0</v>
      </c>
      <c r="P32" s="58" t="n">
        <v>0</v>
      </c>
      <c r="Q32" s="58" t="n">
        <v>0</v>
      </c>
      <c r="R32" s="58" t="n">
        <v>0</v>
      </c>
      <c r="S32" s="58" t="n">
        <v>0</v>
      </c>
      <c r="T32" s="58" t="n">
        <v>0</v>
      </c>
      <c r="U32" s="58" t="n">
        <v>0</v>
      </c>
      <c r="V32" s="58" t="n">
        <v>0</v>
      </c>
      <c r="W32" s="58" t="n">
        <v>0</v>
      </c>
      <c r="X32" s="58" t="n">
        <v>0</v>
      </c>
      <c r="Y32" s="58" t="n">
        <v>0</v>
      </c>
      <c r="Z32" s="58" t="n">
        <v>0</v>
      </c>
      <c r="AA32" s="58" t="n">
        <v>0</v>
      </c>
      <c r="AB32" s="58" t="n">
        <v>0</v>
      </c>
      <c r="AC32" s="58" t="n">
        <v>0</v>
      </c>
      <c r="AD32" s="58" t="n">
        <v>0</v>
      </c>
      <c r="AE32" s="58" t="n">
        <v>0</v>
      </c>
      <c r="AF32" s="58" t="n">
        <v>0</v>
      </c>
      <c r="AG32" s="58" t="n">
        <v>0</v>
      </c>
      <c r="AH32" s="58" t="n">
        <v>0</v>
      </c>
      <c r="AI32" s="58" t="n">
        <v>0</v>
      </c>
      <c r="AJ32" s="58" t="n">
        <v>0</v>
      </c>
      <c r="AK32" s="58" t="n">
        <v>0</v>
      </c>
      <c r="AL32" s="58" t="n">
        <v>0</v>
      </c>
      <c r="AM32" s="58" t="n">
        <v>0</v>
      </c>
      <c r="AN32" s="58" t="n">
        <v>0</v>
      </c>
      <c r="AO32" s="58" t="n">
        <v>0</v>
      </c>
      <c r="AP32" s="58" t="n">
        <v>0</v>
      </c>
      <c r="AQ32" s="58" t="n">
        <v>0</v>
      </c>
      <c r="AR32" s="58" t="n">
        <v>0</v>
      </c>
      <c r="AS32" s="58" t="n">
        <v>0</v>
      </c>
      <c r="AT32" s="58" t="n">
        <v>0</v>
      </c>
      <c r="AU32" s="58" t="n">
        <v>0</v>
      </c>
      <c r="AV32" s="58" t="n">
        <v>0</v>
      </c>
      <c r="AW32" s="58" t="n">
        <v>0</v>
      </c>
      <c r="AX32" s="58" t="n">
        <v>0</v>
      </c>
      <c r="AY32" s="58" t="n">
        <v>0</v>
      </c>
      <c r="AZ32" s="58" t="n">
        <v>0</v>
      </c>
      <c r="BA32" s="58" t="n">
        <v>0</v>
      </c>
      <c r="BB32" s="58" t="n">
        <v>0</v>
      </c>
      <c r="BC32" s="58" t="n">
        <v>0</v>
      </c>
      <c r="BD32" s="58" t="n">
        <v>0</v>
      </c>
      <c r="BE32" s="58" t="n">
        <v>0</v>
      </c>
      <c r="BF32" s="58" t="n">
        <v>0</v>
      </c>
      <c r="BG32" s="58" t="n">
        <v>0</v>
      </c>
      <c r="BH32" s="58" t="n">
        <v>0</v>
      </c>
      <c r="BI32" s="58" t="n">
        <v>0</v>
      </c>
      <c r="BJ32" s="58" t="n">
        <v>0</v>
      </c>
      <c r="BK32" s="58" t="n">
        <v>0</v>
      </c>
      <c r="BL32" s="58" t="n">
        <v>0</v>
      </c>
      <c r="BM32" s="58" t="n">
        <v>0</v>
      </c>
      <c r="BN32" s="58" t="n">
        <v>0</v>
      </c>
      <c r="BO32" s="58" t="n">
        <v>0</v>
      </c>
      <c r="BP32" s="58" t="n">
        <v>0</v>
      </c>
      <c r="BQ32" s="58" t="n">
        <v>0</v>
      </c>
      <c r="BR32" s="57" t="n">
        <v>0</v>
      </c>
      <c r="BS32" s="58" t="n">
        <v>0</v>
      </c>
      <c r="BT32" s="58" t="n">
        <v>0</v>
      </c>
      <c r="BU32" s="58" t="n">
        <v>0</v>
      </c>
      <c r="BV32" s="58" t="n">
        <v>0</v>
      </c>
      <c r="BW32" s="58" t="n">
        <v>0</v>
      </c>
      <c r="BX32" s="58" t="n">
        <v>0</v>
      </c>
      <c r="BY32" s="58" t="n">
        <v>0</v>
      </c>
      <c r="BZ32" s="58" t="n">
        <v>0</v>
      </c>
      <c r="CA32" s="58" t="n">
        <v>0</v>
      </c>
      <c r="CB32" s="58" t="n">
        <v>0</v>
      </c>
      <c r="CC32" s="58" t="n">
        <v>0</v>
      </c>
      <c r="CD32" s="58" t="n">
        <v>0</v>
      </c>
      <c r="CE32" s="58" t="n">
        <v>0</v>
      </c>
      <c r="CF32" s="58" t="n">
        <v>0</v>
      </c>
      <c r="CG32" s="58" t="n">
        <v>0</v>
      </c>
      <c r="CH32" s="58" t="n">
        <v>0</v>
      </c>
      <c r="CI32" s="58" t="n">
        <v>0</v>
      </c>
      <c r="CJ32" s="58" t="n">
        <v>0</v>
      </c>
      <c r="CK32" s="58" t="n">
        <v>0</v>
      </c>
      <c r="CL32" s="56" t="s">
        <v>107</v>
      </c>
    </row>
    <row r="33" customFormat="false" ht="31.5" hidden="false" customHeight="false" outlineLevel="0" collapsed="false">
      <c r="A33" s="54" t="s">
        <v>132</v>
      </c>
      <c r="B33" s="55" t="s">
        <v>133</v>
      </c>
      <c r="C33" s="56" t="s">
        <v>106</v>
      </c>
      <c r="D33" s="58" t="n">
        <v>0</v>
      </c>
      <c r="E33" s="58" t="n">
        <v>0</v>
      </c>
      <c r="F33" s="58" t="n">
        <v>0</v>
      </c>
      <c r="G33" s="58" t="n">
        <v>0</v>
      </c>
      <c r="H33" s="58" t="n">
        <v>0</v>
      </c>
      <c r="I33" s="58" t="n">
        <v>0</v>
      </c>
      <c r="J33" s="58" t="n">
        <v>0</v>
      </c>
      <c r="K33" s="58" t="n">
        <v>0</v>
      </c>
      <c r="L33" s="58" t="n">
        <v>0</v>
      </c>
      <c r="M33" s="58" t="n">
        <v>0</v>
      </c>
      <c r="N33" s="58" t="n">
        <v>0</v>
      </c>
      <c r="O33" s="58" t="n">
        <v>0</v>
      </c>
      <c r="P33" s="58" t="n">
        <v>0</v>
      </c>
      <c r="Q33" s="58" t="n">
        <v>0</v>
      </c>
      <c r="R33" s="58" t="n">
        <v>0</v>
      </c>
      <c r="S33" s="58" t="n">
        <v>0</v>
      </c>
      <c r="T33" s="58" t="n">
        <v>0</v>
      </c>
      <c r="U33" s="58" t="n">
        <v>0</v>
      </c>
      <c r="V33" s="58" t="n">
        <v>0</v>
      </c>
      <c r="W33" s="58" t="n">
        <v>0</v>
      </c>
      <c r="X33" s="58" t="n">
        <v>0</v>
      </c>
      <c r="Y33" s="58" t="n">
        <v>0</v>
      </c>
      <c r="Z33" s="58" t="n">
        <v>0</v>
      </c>
      <c r="AA33" s="58" t="n">
        <v>0</v>
      </c>
      <c r="AB33" s="58" t="n">
        <v>0</v>
      </c>
      <c r="AC33" s="58" t="n">
        <v>0</v>
      </c>
      <c r="AD33" s="58" t="n">
        <v>0</v>
      </c>
      <c r="AE33" s="58" t="n">
        <v>0</v>
      </c>
      <c r="AF33" s="58" t="n">
        <v>0</v>
      </c>
      <c r="AG33" s="58" t="n">
        <v>0</v>
      </c>
      <c r="AH33" s="58" t="n">
        <v>0</v>
      </c>
      <c r="AI33" s="58" t="n">
        <v>0</v>
      </c>
      <c r="AJ33" s="58" t="n">
        <v>0</v>
      </c>
      <c r="AK33" s="58" t="n">
        <v>0</v>
      </c>
      <c r="AL33" s="58" t="n">
        <v>0</v>
      </c>
      <c r="AM33" s="58" t="n">
        <v>0</v>
      </c>
      <c r="AN33" s="58" t="n">
        <v>0</v>
      </c>
      <c r="AO33" s="58" t="n">
        <v>0</v>
      </c>
      <c r="AP33" s="58" t="n">
        <v>0</v>
      </c>
      <c r="AQ33" s="58" t="n">
        <v>0</v>
      </c>
      <c r="AR33" s="58" t="n">
        <v>0</v>
      </c>
      <c r="AS33" s="58" t="n">
        <v>0</v>
      </c>
      <c r="AT33" s="58" t="n">
        <v>0</v>
      </c>
      <c r="AU33" s="58" t="n">
        <v>0</v>
      </c>
      <c r="AV33" s="58" t="n">
        <v>0</v>
      </c>
      <c r="AW33" s="58" t="n">
        <v>0</v>
      </c>
      <c r="AX33" s="58" t="n">
        <v>0</v>
      </c>
      <c r="AY33" s="58" t="n">
        <v>0</v>
      </c>
      <c r="AZ33" s="58" t="n">
        <v>0</v>
      </c>
      <c r="BA33" s="58" t="n">
        <v>0</v>
      </c>
      <c r="BB33" s="58" t="n">
        <v>0</v>
      </c>
      <c r="BC33" s="58" t="n">
        <v>0</v>
      </c>
      <c r="BD33" s="58" t="n">
        <v>0</v>
      </c>
      <c r="BE33" s="58" t="n">
        <v>0</v>
      </c>
      <c r="BF33" s="58" t="n">
        <v>0</v>
      </c>
      <c r="BG33" s="58" t="n">
        <v>0</v>
      </c>
      <c r="BH33" s="58" t="n">
        <v>0</v>
      </c>
      <c r="BI33" s="58" t="n">
        <v>0</v>
      </c>
      <c r="BJ33" s="58" t="n">
        <v>0</v>
      </c>
      <c r="BK33" s="58" t="n">
        <v>0</v>
      </c>
      <c r="BL33" s="58" t="n">
        <v>0</v>
      </c>
      <c r="BM33" s="58" t="n">
        <v>0</v>
      </c>
      <c r="BN33" s="58" t="n">
        <v>0</v>
      </c>
      <c r="BO33" s="58" t="n">
        <v>0</v>
      </c>
      <c r="BP33" s="58" t="n">
        <v>0</v>
      </c>
      <c r="BQ33" s="58" t="n">
        <v>0</v>
      </c>
      <c r="BR33" s="57" t="n">
        <v>0</v>
      </c>
      <c r="BS33" s="58" t="n">
        <v>0</v>
      </c>
      <c r="BT33" s="58" t="n">
        <v>0</v>
      </c>
      <c r="BU33" s="58" t="n">
        <v>0</v>
      </c>
      <c r="BV33" s="58" t="n">
        <v>0</v>
      </c>
      <c r="BW33" s="58" t="n">
        <v>0</v>
      </c>
      <c r="BX33" s="58" t="n">
        <v>0</v>
      </c>
      <c r="BY33" s="58" t="n">
        <v>0</v>
      </c>
      <c r="BZ33" s="58" t="n">
        <v>0</v>
      </c>
      <c r="CA33" s="58" t="n">
        <v>0</v>
      </c>
      <c r="CB33" s="58" t="n">
        <v>0</v>
      </c>
      <c r="CC33" s="58" t="n">
        <v>0</v>
      </c>
      <c r="CD33" s="58" t="n">
        <v>0</v>
      </c>
      <c r="CE33" s="58" t="n">
        <v>0</v>
      </c>
      <c r="CF33" s="58" t="n">
        <v>0</v>
      </c>
      <c r="CG33" s="58" t="n">
        <v>0</v>
      </c>
      <c r="CH33" s="58" t="n">
        <v>0</v>
      </c>
      <c r="CI33" s="58" t="n">
        <v>0</v>
      </c>
      <c r="CJ33" s="58" t="n">
        <v>0</v>
      </c>
      <c r="CK33" s="58" t="n">
        <v>0</v>
      </c>
      <c r="CL33" s="56" t="s">
        <v>107</v>
      </c>
    </row>
    <row r="34" customFormat="false" ht="31.5" hidden="false" customHeight="false" outlineLevel="0" collapsed="false">
      <c r="A34" s="49" t="s">
        <v>134</v>
      </c>
      <c r="B34" s="50" t="s">
        <v>135</v>
      </c>
      <c r="C34" s="51" t="s">
        <v>106</v>
      </c>
      <c r="D34" s="53" t="n">
        <v>0</v>
      </c>
      <c r="E34" s="53" t="n">
        <v>0</v>
      </c>
      <c r="F34" s="53" t="n">
        <v>0</v>
      </c>
      <c r="G34" s="53" t="n">
        <v>0</v>
      </c>
      <c r="H34" s="53" t="n">
        <v>0</v>
      </c>
      <c r="I34" s="53" t="n">
        <v>0</v>
      </c>
      <c r="J34" s="53" t="n">
        <v>0</v>
      </c>
      <c r="K34" s="53" t="n">
        <v>0</v>
      </c>
      <c r="L34" s="53" t="n">
        <v>0</v>
      </c>
      <c r="M34" s="53" t="n">
        <v>0</v>
      </c>
      <c r="N34" s="53" t="n">
        <v>0</v>
      </c>
      <c r="O34" s="53" t="n">
        <v>0</v>
      </c>
      <c r="P34" s="53" t="n">
        <v>0</v>
      </c>
      <c r="Q34" s="53" t="n">
        <v>0</v>
      </c>
      <c r="R34" s="53" t="n">
        <v>0</v>
      </c>
      <c r="S34" s="53" t="n">
        <v>0</v>
      </c>
      <c r="T34" s="53" t="n">
        <v>0</v>
      </c>
      <c r="U34" s="53" t="n">
        <v>0</v>
      </c>
      <c r="V34" s="53" t="n">
        <v>0</v>
      </c>
      <c r="W34" s="53" t="n">
        <v>0</v>
      </c>
      <c r="X34" s="53" t="n">
        <v>0</v>
      </c>
      <c r="Y34" s="53" t="n">
        <v>0</v>
      </c>
      <c r="Z34" s="53" t="n">
        <v>0</v>
      </c>
      <c r="AA34" s="53" t="n">
        <v>0</v>
      </c>
      <c r="AB34" s="53" t="n">
        <v>0</v>
      </c>
      <c r="AC34" s="53" t="n">
        <v>0</v>
      </c>
      <c r="AD34" s="53" t="n">
        <v>0</v>
      </c>
      <c r="AE34" s="53" t="n">
        <v>0</v>
      </c>
      <c r="AF34" s="53" t="n">
        <v>0</v>
      </c>
      <c r="AG34" s="53" t="n">
        <v>0</v>
      </c>
      <c r="AH34" s="53" t="n">
        <v>0</v>
      </c>
      <c r="AI34" s="53" t="n">
        <v>0</v>
      </c>
      <c r="AJ34" s="53" t="n">
        <v>0</v>
      </c>
      <c r="AK34" s="53" t="n">
        <v>0</v>
      </c>
      <c r="AL34" s="53" t="n">
        <v>0</v>
      </c>
      <c r="AM34" s="53" t="n">
        <v>0</v>
      </c>
      <c r="AN34" s="53" t="n">
        <v>0</v>
      </c>
      <c r="AO34" s="53" t="n">
        <v>0</v>
      </c>
      <c r="AP34" s="53" t="n">
        <v>0</v>
      </c>
      <c r="AQ34" s="53" t="n">
        <v>0</v>
      </c>
      <c r="AR34" s="53" t="n">
        <v>0</v>
      </c>
      <c r="AS34" s="53" t="n">
        <v>0</v>
      </c>
      <c r="AT34" s="53" t="n">
        <v>0</v>
      </c>
      <c r="AU34" s="53" t="n">
        <v>0</v>
      </c>
      <c r="AV34" s="53" t="n">
        <v>0</v>
      </c>
      <c r="AW34" s="53" t="n">
        <v>0</v>
      </c>
      <c r="AX34" s="53" t="n">
        <v>0</v>
      </c>
      <c r="AY34" s="53" t="n">
        <v>0</v>
      </c>
      <c r="AZ34" s="53" t="n">
        <v>0</v>
      </c>
      <c r="BA34" s="53" t="n">
        <v>0</v>
      </c>
      <c r="BB34" s="53" t="n">
        <v>0</v>
      </c>
      <c r="BC34" s="53" t="n">
        <v>0</v>
      </c>
      <c r="BD34" s="53" t="n">
        <v>0</v>
      </c>
      <c r="BE34" s="53" t="n">
        <v>0</v>
      </c>
      <c r="BF34" s="53" t="n">
        <v>0</v>
      </c>
      <c r="BG34" s="53" t="n">
        <v>0</v>
      </c>
      <c r="BH34" s="53" t="n">
        <v>0</v>
      </c>
      <c r="BI34" s="53" t="n">
        <v>0</v>
      </c>
      <c r="BJ34" s="53" t="n">
        <v>0</v>
      </c>
      <c r="BK34" s="53" t="n">
        <v>0</v>
      </c>
      <c r="BL34" s="53" t="n">
        <v>0</v>
      </c>
      <c r="BM34" s="53" t="n">
        <v>0</v>
      </c>
      <c r="BN34" s="53" t="n">
        <v>0</v>
      </c>
      <c r="BO34" s="53" t="n">
        <v>0</v>
      </c>
      <c r="BP34" s="53" t="n">
        <v>0</v>
      </c>
      <c r="BQ34" s="53" t="n">
        <v>0</v>
      </c>
      <c r="BR34" s="52" t="n">
        <v>0</v>
      </c>
      <c r="BS34" s="53" t="n">
        <v>0</v>
      </c>
      <c r="BT34" s="53" t="n">
        <v>0</v>
      </c>
      <c r="BU34" s="53" t="n">
        <v>0</v>
      </c>
      <c r="BV34" s="53" t="n">
        <v>0</v>
      </c>
      <c r="BW34" s="53" t="n">
        <v>0</v>
      </c>
      <c r="BX34" s="53" t="n">
        <v>0</v>
      </c>
      <c r="BY34" s="53" t="n">
        <v>0</v>
      </c>
      <c r="BZ34" s="53" t="n">
        <v>0</v>
      </c>
      <c r="CA34" s="53" t="n">
        <v>0</v>
      </c>
      <c r="CB34" s="53" t="n">
        <v>0</v>
      </c>
      <c r="CC34" s="53" t="n">
        <v>0</v>
      </c>
      <c r="CD34" s="53" t="n">
        <v>0</v>
      </c>
      <c r="CE34" s="53" t="n">
        <v>0</v>
      </c>
      <c r="CF34" s="53" t="n">
        <v>0</v>
      </c>
      <c r="CG34" s="53" t="n">
        <v>0</v>
      </c>
      <c r="CH34" s="53" t="n">
        <v>0</v>
      </c>
      <c r="CI34" s="53" t="n">
        <v>0</v>
      </c>
      <c r="CJ34" s="53" t="n">
        <v>0</v>
      </c>
      <c r="CK34" s="53" t="n">
        <v>0</v>
      </c>
      <c r="CL34" s="51" t="s">
        <v>107</v>
      </c>
    </row>
    <row r="35" customFormat="false" ht="47.25" hidden="false" customHeight="false" outlineLevel="0" collapsed="false">
      <c r="A35" s="66" t="s">
        <v>136</v>
      </c>
      <c r="B35" s="55" t="s">
        <v>137</v>
      </c>
      <c r="C35" s="56" t="s">
        <v>106</v>
      </c>
      <c r="D35" s="58" t="n">
        <v>0</v>
      </c>
      <c r="E35" s="58" t="n">
        <v>0</v>
      </c>
      <c r="F35" s="58" t="n">
        <v>0</v>
      </c>
      <c r="G35" s="58" t="n">
        <v>0</v>
      </c>
      <c r="H35" s="58" t="n">
        <v>0</v>
      </c>
      <c r="I35" s="58" t="n">
        <v>0</v>
      </c>
      <c r="J35" s="58" t="n">
        <v>0</v>
      </c>
      <c r="K35" s="58" t="n">
        <v>0</v>
      </c>
      <c r="L35" s="58" t="n">
        <v>0</v>
      </c>
      <c r="M35" s="58" t="n">
        <v>0</v>
      </c>
      <c r="N35" s="58" t="n">
        <v>0</v>
      </c>
      <c r="O35" s="58" t="n">
        <v>0</v>
      </c>
      <c r="P35" s="58" t="n">
        <v>0</v>
      </c>
      <c r="Q35" s="58" t="n">
        <v>0</v>
      </c>
      <c r="R35" s="58" t="n">
        <v>0</v>
      </c>
      <c r="S35" s="58" t="n">
        <v>0</v>
      </c>
      <c r="T35" s="58" t="n">
        <v>0</v>
      </c>
      <c r="U35" s="58" t="n">
        <v>0</v>
      </c>
      <c r="V35" s="58" t="n">
        <v>0</v>
      </c>
      <c r="W35" s="58" t="n">
        <v>0</v>
      </c>
      <c r="X35" s="58" t="n">
        <v>0</v>
      </c>
      <c r="Y35" s="58" t="n">
        <v>0</v>
      </c>
      <c r="Z35" s="58" t="n">
        <v>0</v>
      </c>
      <c r="AA35" s="58" t="n">
        <v>0</v>
      </c>
      <c r="AB35" s="58" t="n">
        <v>0</v>
      </c>
      <c r="AC35" s="58" t="n">
        <v>0</v>
      </c>
      <c r="AD35" s="58" t="n">
        <v>0</v>
      </c>
      <c r="AE35" s="58" t="n">
        <v>0</v>
      </c>
      <c r="AF35" s="58" t="n">
        <v>0</v>
      </c>
      <c r="AG35" s="58" t="n">
        <v>0</v>
      </c>
      <c r="AH35" s="58" t="n">
        <v>0</v>
      </c>
      <c r="AI35" s="58" t="n">
        <v>0</v>
      </c>
      <c r="AJ35" s="58" t="n">
        <v>0</v>
      </c>
      <c r="AK35" s="58" t="n">
        <v>0</v>
      </c>
      <c r="AL35" s="58" t="n">
        <v>0</v>
      </c>
      <c r="AM35" s="58" t="n">
        <v>0</v>
      </c>
      <c r="AN35" s="58" t="n">
        <v>0</v>
      </c>
      <c r="AO35" s="58" t="n">
        <v>0</v>
      </c>
      <c r="AP35" s="58" t="n">
        <v>0</v>
      </c>
      <c r="AQ35" s="58" t="n">
        <v>0</v>
      </c>
      <c r="AR35" s="58" t="n">
        <v>0</v>
      </c>
      <c r="AS35" s="58" t="n">
        <v>0</v>
      </c>
      <c r="AT35" s="58" t="n">
        <v>0</v>
      </c>
      <c r="AU35" s="58" t="n">
        <v>0</v>
      </c>
      <c r="AV35" s="58" t="n">
        <v>0</v>
      </c>
      <c r="AW35" s="58" t="n">
        <v>0</v>
      </c>
      <c r="AX35" s="58" t="n">
        <v>0</v>
      </c>
      <c r="AY35" s="58" t="n">
        <v>0</v>
      </c>
      <c r="AZ35" s="58" t="n">
        <v>0</v>
      </c>
      <c r="BA35" s="58" t="n">
        <v>0</v>
      </c>
      <c r="BB35" s="58" t="n">
        <v>0</v>
      </c>
      <c r="BC35" s="58" t="n">
        <v>0</v>
      </c>
      <c r="BD35" s="58" t="n">
        <v>0</v>
      </c>
      <c r="BE35" s="58" t="n">
        <v>0</v>
      </c>
      <c r="BF35" s="58" t="n">
        <v>0</v>
      </c>
      <c r="BG35" s="58" t="n">
        <v>0</v>
      </c>
      <c r="BH35" s="58" t="n">
        <v>0</v>
      </c>
      <c r="BI35" s="58" t="n">
        <v>0</v>
      </c>
      <c r="BJ35" s="58" t="n">
        <v>0</v>
      </c>
      <c r="BK35" s="58" t="n">
        <v>0</v>
      </c>
      <c r="BL35" s="58" t="n">
        <v>0</v>
      </c>
      <c r="BM35" s="58" t="n">
        <v>0</v>
      </c>
      <c r="BN35" s="58" t="n">
        <v>0</v>
      </c>
      <c r="BO35" s="58" t="n">
        <v>0</v>
      </c>
      <c r="BP35" s="58" t="n">
        <v>0</v>
      </c>
      <c r="BQ35" s="58" t="n">
        <v>0</v>
      </c>
      <c r="BR35" s="57" t="n">
        <v>0</v>
      </c>
      <c r="BS35" s="58" t="n">
        <v>0</v>
      </c>
      <c r="BT35" s="58" t="n">
        <v>0</v>
      </c>
      <c r="BU35" s="58" t="n">
        <v>0</v>
      </c>
      <c r="BV35" s="58" t="n">
        <v>0</v>
      </c>
      <c r="BW35" s="58" t="n">
        <v>0</v>
      </c>
      <c r="BX35" s="58" t="n">
        <v>0</v>
      </c>
      <c r="BY35" s="58" t="n">
        <v>0</v>
      </c>
      <c r="BZ35" s="58" t="n">
        <v>0</v>
      </c>
      <c r="CA35" s="58" t="n">
        <v>0</v>
      </c>
      <c r="CB35" s="58" t="n">
        <v>0</v>
      </c>
      <c r="CC35" s="58" t="n">
        <v>0</v>
      </c>
      <c r="CD35" s="58" t="n">
        <v>0</v>
      </c>
      <c r="CE35" s="58" t="n">
        <v>0</v>
      </c>
      <c r="CF35" s="58" t="n">
        <v>0</v>
      </c>
      <c r="CG35" s="58" t="n">
        <v>0</v>
      </c>
      <c r="CH35" s="58" t="n">
        <v>0</v>
      </c>
      <c r="CI35" s="58" t="n">
        <v>0</v>
      </c>
      <c r="CJ35" s="58" t="n">
        <v>0</v>
      </c>
      <c r="CK35" s="58" t="n">
        <v>0</v>
      </c>
      <c r="CL35" s="56" t="s">
        <v>107</v>
      </c>
    </row>
    <row r="36" customFormat="false" ht="31.5" hidden="false" customHeight="false" outlineLevel="0" collapsed="false">
      <c r="A36" s="66" t="s">
        <v>138</v>
      </c>
      <c r="B36" s="55" t="s">
        <v>139</v>
      </c>
      <c r="C36" s="56" t="s">
        <v>106</v>
      </c>
      <c r="D36" s="58" t="n">
        <v>0</v>
      </c>
      <c r="E36" s="58" t="n">
        <v>0</v>
      </c>
      <c r="F36" s="58" t="n">
        <v>0</v>
      </c>
      <c r="G36" s="58" t="n">
        <v>0</v>
      </c>
      <c r="H36" s="58" t="n">
        <v>0</v>
      </c>
      <c r="I36" s="58" t="n">
        <v>0</v>
      </c>
      <c r="J36" s="58" t="n">
        <v>0</v>
      </c>
      <c r="K36" s="58" t="n">
        <v>0</v>
      </c>
      <c r="L36" s="58" t="n">
        <v>0</v>
      </c>
      <c r="M36" s="58" t="n">
        <v>0</v>
      </c>
      <c r="N36" s="58" t="n">
        <v>0</v>
      </c>
      <c r="O36" s="58" t="n">
        <v>0</v>
      </c>
      <c r="P36" s="58" t="n">
        <v>0</v>
      </c>
      <c r="Q36" s="58" t="n">
        <v>0</v>
      </c>
      <c r="R36" s="58" t="n">
        <v>0</v>
      </c>
      <c r="S36" s="58" t="n">
        <v>0</v>
      </c>
      <c r="T36" s="58" t="n">
        <v>0</v>
      </c>
      <c r="U36" s="58" t="n">
        <v>0</v>
      </c>
      <c r="V36" s="58" t="n">
        <v>0</v>
      </c>
      <c r="W36" s="58" t="n">
        <v>0</v>
      </c>
      <c r="X36" s="58" t="n">
        <v>0</v>
      </c>
      <c r="Y36" s="58" t="n">
        <v>0</v>
      </c>
      <c r="Z36" s="58" t="n">
        <v>0</v>
      </c>
      <c r="AA36" s="58" t="n">
        <v>0</v>
      </c>
      <c r="AB36" s="58" t="n">
        <v>0</v>
      </c>
      <c r="AC36" s="58" t="n">
        <v>0</v>
      </c>
      <c r="AD36" s="58" t="n">
        <v>0</v>
      </c>
      <c r="AE36" s="58" t="n">
        <v>0</v>
      </c>
      <c r="AF36" s="58" t="n">
        <v>0</v>
      </c>
      <c r="AG36" s="58" t="n">
        <v>0</v>
      </c>
      <c r="AH36" s="58" t="n">
        <v>0</v>
      </c>
      <c r="AI36" s="58" t="n">
        <v>0</v>
      </c>
      <c r="AJ36" s="58" t="n">
        <v>0</v>
      </c>
      <c r="AK36" s="58" t="n">
        <v>0</v>
      </c>
      <c r="AL36" s="58" t="n">
        <v>0</v>
      </c>
      <c r="AM36" s="58" t="n">
        <v>0</v>
      </c>
      <c r="AN36" s="58" t="n">
        <v>0</v>
      </c>
      <c r="AO36" s="58" t="n">
        <v>0</v>
      </c>
      <c r="AP36" s="58" t="n">
        <v>0</v>
      </c>
      <c r="AQ36" s="58" t="n">
        <v>0</v>
      </c>
      <c r="AR36" s="58" t="n">
        <v>0</v>
      </c>
      <c r="AS36" s="58" t="n">
        <v>0</v>
      </c>
      <c r="AT36" s="58" t="n">
        <v>0</v>
      </c>
      <c r="AU36" s="58" t="n">
        <v>0</v>
      </c>
      <c r="AV36" s="58" t="n">
        <v>0</v>
      </c>
      <c r="AW36" s="58" t="n">
        <v>0</v>
      </c>
      <c r="AX36" s="58" t="n">
        <v>0</v>
      </c>
      <c r="AY36" s="58" t="n">
        <v>0</v>
      </c>
      <c r="AZ36" s="58" t="n">
        <v>0</v>
      </c>
      <c r="BA36" s="58" t="n">
        <v>0</v>
      </c>
      <c r="BB36" s="58" t="n">
        <v>0</v>
      </c>
      <c r="BC36" s="58" t="n">
        <v>0</v>
      </c>
      <c r="BD36" s="58" t="n">
        <v>0</v>
      </c>
      <c r="BE36" s="58" t="n">
        <v>0</v>
      </c>
      <c r="BF36" s="58" t="n">
        <v>0</v>
      </c>
      <c r="BG36" s="58" t="n">
        <v>0</v>
      </c>
      <c r="BH36" s="58" t="n">
        <v>0</v>
      </c>
      <c r="BI36" s="58" t="n">
        <v>0</v>
      </c>
      <c r="BJ36" s="58" t="n">
        <v>0</v>
      </c>
      <c r="BK36" s="58" t="n">
        <v>0</v>
      </c>
      <c r="BL36" s="58" t="n">
        <v>0</v>
      </c>
      <c r="BM36" s="58" t="n">
        <v>0</v>
      </c>
      <c r="BN36" s="58" t="n">
        <v>0</v>
      </c>
      <c r="BO36" s="58" t="n">
        <v>0</v>
      </c>
      <c r="BP36" s="58" t="n">
        <v>0</v>
      </c>
      <c r="BQ36" s="58" t="n">
        <v>0</v>
      </c>
      <c r="BR36" s="57" t="n">
        <v>0</v>
      </c>
      <c r="BS36" s="58" t="n">
        <v>0</v>
      </c>
      <c r="BT36" s="58" t="n">
        <v>0</v>
      </c>
      <c r="BU36" s="58" t="n">
        <v>0</v>
      </c>
      <c r="BV36" s="58" t="n">
        <v>0</v>
      </c>
      <c r="BW36" s="58" t="n">
        <v>0</v>
      </c>
      <c r="BX36" s="58" t="n">
        <v>0</v>
      </c>
      <c r="BY36" s="58" t="n">
        <v>0</v>
      </c>
      <c r="BZ36" s="58" t="n">
        <v>0</v>
      </c>
      <c r="CA36" s="58" t="n">
        <v>0</v>
      </c>
      <c r="CB36" s="58" t="n">
        <v>0</v>
      </c>
      <c r="CC36" s="58" t="n">
        <v>0</v>
      </c>
      <c r="CD36" s="58" t="n">
        <v>0</v>
      </c>
      <c r="CE36" s="58" t="n">
        <v>0</v>
      </c>
      <c r="CF36" s="58" t="n">
        <v>0</v>
      </c>
      <c r="CG36" s="58" t="n">
        <v>0</v>
      </c>
      <c r="CH36" s="58" t="n">
        <v>0</v>
      </c>
      <c r="CI36" s="58" t="n">
        <v>0</v>
      </c>
      <c r="CJ36" s="58" t="n">
        <v>0</v>
      </c>
      <c r="CK36" s="58" t="n">
        <v>0</v>
      </c>
      <c r="CL36" s="56" t="s">
        <v>107</v>
      </c>
    </row>
    <row r="37" customFormat="false" ht="31.5" hidden="false" customHeight="false" outlineLevel="0" collapsed="false">
      <c r="A37" s="49" t="s">
        <v>140</v>
      </c>
      <c r="B37" s="50" t="s">
        <v>141</v>
      </c>
      <c r="C37" s="51" t="s">
        <v>106</v>
      </c>
      <c r="D37" s="53" t="n">
        <v>0</v>
      </c>
      <c r="E37" s="53" t="n">
        <v>0</v>
      </c>
      <c r="F37" s="53" t="n">
        <v>0</v>
      </c>
      <c r="G37" s="53" t="n">
        <v>0</v>
      </c>
      <c r="H37" s="53" t="n">
        <v>0</v>
      </c>
      <c r="I37" s="53" t="n">
        <v>0</v>
      </c>
      <c r="J37" s="53" t="n">
        <v>0</v>
      </c>
      <c r="K37" s="53" t="n">
        <v>0</v>
      </c>
      <c r="L37" s="53" t="n">
        <v>0</v>
      </c>
      <c r="M37" s="53" t="n">
        <v>0</v>
      </c>
      <c r="N37" s="53" t="n">
        <v>0</v>
      </c>
      <c r="O37" s="53" t="n">
        <v>0</v>
      </c>
      <c r="P37" s="53" t="n">
        <v>0</v>
      </c>
      <c r="Q37" s="53" t="n">
        <v>0</v>
      </c>
      <c r="R37" s="53" t="n">
        <v>0</v>
      </c>
      <c r="S37" s="53" t="n">
        <v>0</v>
      </c>
      <c r="T37" s="53" t="n">
        <v>0</v>
      </c>
      <c r="U37" s="53" t="n">
        <v>0</v>
      </c>
      <c r="V37" s="53" t="n">
        <v>0</v>
      </c>
      <c r="W37" s="53" t="n">
        <v>0</v>
      </c>
      <c r="X37" s="53" t="n">
        <v>0</v>
      </c>
      <c r="Y37" s="53" t="n">
        <v>0</v>
      </c>
      <c r="Z37" s="53" t="n">
        <v>0</v>
      </c>
      <c r="AA37" s="53" t="n">
        <v>0</v>
      </c>
      <c r="AB37" s="53" t="n">
        <v>0</v>
      </c>
      <c r="AC37" s="53" t="n">
        <v>0</v>
      </c>
      <c r="AD37" s="53" t="n">
        <v>0</v>
      </c>
      <c r="AE37" s="53" t="n">
        <v>0</v>
      </c>
      <c r="AF37" s="53" t="n">
        <v>0</v>
      </c>
      <c r="AG37" s="53" t="n">
        <v>0</v>
      </c>
      <c r="AH37" s="53" t="n">
        <v>0</v>
      </c>
      <c r="AI37" s="53" t="n">
        <v>0</v>
      </c>
      <c r="AJ37" s="53" t="n">
        <v>0</v>
      </c>
      <c r="AK37" s="53" t="n">
        <v>0</v>
      </c>
      <c r="AL37" s="53" t="n">
        <v>0</v>
      </c>
      <c r="AM37" s="53" t="n">
        <v>0</v>
      </c>
      <c r="AN37" s="53" t="n">
        <v>0</v>
      </c>
      <c r="AO37" s="53" t="n">
        <v>0</v>
      </c>
      <c r="AP37" s="53" t="n">
        <v>0</v>
      </c>
      <c r="AQ37" s="53" t="n">
        <v>0</v>
      </c>
      <c r="AR37" s="53" t="n">
        <v>0</v>
      </c>
      <c r="AS37" s="53" t="n">
        <v>0</v>
      </c>
      <c r="AT37" s="53" t="n">
        <v>0</v>
      </c>
      <c r="AU37" s="53" t="n">
        <v>0</v>
      </c>
      <c r="AV37" s="53" t="n">
        <v>0</v>
      </c>
      <c r="AW37" s="53" t="n">
        <v>0</v>
      </c>
      <c r="AX37" s="53" t="n">
        <v>0</v>
      </c>
      <c r="AY37" s="53" t="n">
        <v>0</v>
      </c>
      <c r="AZ37" s="53" t="n">
        <v>0</v>
      </c>
      <c r="BA37" s="53" t="n">
        <v>0</v>
      </c>
      <c r="BB37" s="53" t="n">
        <v>0</v>
      </c>
      <c r="BC37" s="53" t="n">
        <v>0</v>
      </c>
      <c r="BD37" s="53" t="n">
        <v>0</v>
      </c>
      <c r="BE37" s="53" t="n">
        <v>0</v>
      </c>
      <c r="BF37" s="53" t="n">
        <v>0</v>
      </c>
      <c r="BG37" s="53" t="n">
        <v>0</v>
      </c>
      <c r="BH37" s="53" t="n">
        <v>0</v>
      </c>
      <c r="BI37" s="53" t="n">
        <v>0</v>
      </c>
      <c r="BJ37" s="53" t="n">
        <v>0</v>
      </c>
      <c r="BK37" s="53" t="n">
        <v>0</v>
      </c>
      <c r="BL37" s="53" t="n">
        <v>0</v>
      </c>
      <c r="BM37" s="53" t="n">
        <v>0</v>
      </c>
      <c r="BN37" s="53" t="n">
        <v>0</v>
      </c>
      <c r="BO37" s="53" t="n">
        <v>0</v>
      </c>
      <c r="BP37" s="53" t="n">
        <v>0</v>
      </c>
      <c r="BQ37" s="53" t="n">
        <v>0</v>
      </c>
      <c r="BR37" s="52" t="n">
        <v>0</v>
      </c>
      <c r="BS37" s="53" t="n">
        <v>0</v>
      </c>
      <c r="BT37" s="53" t="n">
        <v>0</v>
      </c>
      <c r="BU37" s="53" t="n">
        <v>0</v>
      </c>
      <c r="BV37" s="53" t="n">
        <v>0</v>
      </c>
      <c r="BW37" s="53" t="n">
        <v>0</v>
      </c>
      <c r="BX37" s="53" t="n">
        <v>0</v>
      </c>
      <c r="BY37" s="53" t="n">
        <v>0</v>
      </c>
      <c r="BZ37" s="53" t="n">
        <v>0</v>
      </c>
      <c r="CA37" s="53" t="n">
        <v>0</v>
      </c>
      <c r="CB37" s="53" t="n">
        <v>0</v>
      </c>
      <c r="CC37" s="53" t="n">
        <v>0</v>
      </c>
      <c r="CD37" s="53" t="n">
        <v>0</v>
      </c>
      <c r="CE37" s="53" t="n">
        <v>0</v>
      </c>
      <c r="CF37" s="53" t="n">
        <v>0</v>
      </c>
      <c r="CG37" s="53" t="n">
        <v>0</v>
      </c>
      <c r="CH37" s="53" t="n">
        <v>0</v>
      </c>
      <c r="CI37" s="53" t="n">
        <v>0</v>
      </c>
      <c r="CJ37" s="53" t="n">
        <v>0</v>
      </c>
      <c r="CK37" s="53" t="n">
        <v>0</v>
      </c>
      <c r="CL37" s="51" t="s">
        <v>107</v>
      </c>
    </row>
    <row r="38" customFormat="false" ht="31.5" hidden="false" customHeight="false" outlineLevel="0" collapsed="false">
      <c r="A38" s="66" t="s">
        <v>142</v>
      </c>
      <c r="B38" s="55" t="s">
        <v>143</v>
      </c>
      <c r="C38" s="56" t="s">
        <v>106</v>
      </c>
      <c r="D38" s="58" t="n">
        <v>0</v>
      </c>
      <c r="E38" s="58" t="n">
        <v>0</v>
      </c>
      <c r="F38" s="58" t="n">
        <v>0</v>
      </c>
      <c r="G38" s="58" t="n">
        <v>0</v>
      </c>
      <c r="H38" s="58" t="n">
        <v>0</v>
      </c>
      <c r="I38" s="58" t="n">
        <v>0</v>
      </c>
      <c r="J38" s="58" t="n">
        <v>0</v>
      </c>
      <c r="K38" s="58" t="n">
        <v>0</v>
      </c>
      <c r="L38" s="58" t="n">
        <v>0</v>
      </c>
      <c r="M38" s="58" t="n">
        <v>0</v>
      </c>
      <c r="N38" s="58" t="n">
        <v>0</v>
      </c>
      <c r="O38" s="58" t="n">
        <v>0</v>
      </c>
      <c r="P38" s="58" t="n">
        <v>0</v>
      </c>
      <c r="Q38" s="58" t="n">
        <v>0</v>
      </c>
      <c r="R38" s="58" t="n">
        <v>0</v>
      </c>
      <c r="S38" s="58" t="n">
        <v>0</v>
      </c>
      <c r="T38" s="58" t="n">
        <v>0</v>
      </c>
      <c r="U38" s="58" t="n">
        <v>0</v>
      </c>
      <c r="V38" s="58" t="n">
        <v>0</v>
      </c>
      <c r="W38" s="58" t="n">
        <v>0</v>
      </c>
      <c r="X38" s="58" t="n">
        <v>0</v>
      </c>
      <c r="Y38" s="58" t="n">
        <v>0</v>
      </c>
      <c r="Z38" s="58" t="n">
        <v>0</v>
      </c>
      <c r="AA38" s="58" t="n">
        <v>0</v>
      </c>
      <c r="AB38" s="58" t="n">
        <v>0</v>
      </c>
      <c r="AC38" s="58" t="n">
        <v>0</v>
      </c>
      <c r="AD38" s="58" t="n">
        <v>0</v>
      </c>
      <c r="AE38" s="58" t="n">
        <v>0</v>
      </c>
      <c r="AF38" s="58" t="n">
        <v>0</v>
      </c>
      <c r="AG38" s="58" t="n">
        <v>0</v>
      </c>
      <c r="AH38" s="58" t="n">
        <v>0</v>
      </c>
      <c r="AI38" s="58" t="n">
        <v>0</v>
      </c>
      <c r="AJ38" s="58" t="n">
        <v>0</v>
      </c>
      <c r="AK38" s="58" t="n">
        <v>0</v>
      </c>
      <c r="AL38" s="58" t="n">
        <v>0</v>
      </c>
      <c r="AM38" s="58" t="n">
        <v>0</v>
      </c>
      <c r="AN38" s="58" t="n">
        <v>0</v>
      </c>
      <c r="AO38" s="58" t="n">
        <v>0</v>
      </c>
      <c r="AP38" s="58" t="n">
        <v>0</v>
      </c>
      <c r="AQ38" s="58" t="n">
        <v>0</v>
      </c>
      <c r="AR38" s="58" t="n">
        <v>0</v>
      </c>
      <c r="AS38" s="58" t="n">
        <v>0</v>
      </c>
      <c r="AT38" s="58" t="n">
        <v>0</v>
      </c>
      <c r="AU38" s="58" t="n">
        <v>0</v>
      </c>
      <c r="AV38" s="58" t="n">
        <v>0</v>
      </c>
      <c r="AW38" s="58" t="n">
        <v>0</v>
      </c>
      <c r="AX38" s="58" t="n">
        <v>0</v>
      </c>
      <c r="AY38" s="58" t="n">
        <v>0</v>
      </c>
      <c r="AZ38" s="58" t="n">
        <v>0</v>
      </c>
      <c r="BA38" s="58" t="n">
        <v>0</v>
      </c>
      <c r="BB38" s="58" t="n">
        <v>0</v>
      </c>
      <c r="BC38" s="58" t="n">
        <v>0</v>
      </c>
      <c r="BD38" s="58" t="n">
        <v>0</v>
      </c>
      <c r="BE38" s="58" t="n">
        <v>0</v>
      </c>
      <c r="BF38" s="58" t="n">
        <v>0</v>
      </c>
      <c r="BG38" s="58" t="n">
        <v>0</v>
      </c>
      <c r="BH38" s="58" t="n">
        <v>0</v>
      </c>
      <c r="BI38" s="58" t="n">
        <v>0</v>
      </c>
      <c r="BJ38" s="58" t="n">
        <v>0</v>
      </c>
      <c r="BK38" s="58" t="n">
        <v>0</v>
      </c>
      <c r="BL38" s="58" t="n">
        <v>0</v>
      </c>
      <c r="BM38" s="58" t="n">
        <v>0</v>
      </c>
      <c r="BN38" s="58" t="n">
        <v>0</v>
      </c>
      <c r="BO38" s="58" t="n">
        <v>0</v>
      </c>
      <c r="BP38" s="58" t="n">
        <v>0</v>
      </c>
      <c r="BQ38" s="58" t="n">
        <v>0</v>
      </c>
      <c r="BR38" s="57" t="n">
        <v>0</v>
      </c>
      <c r="BS38" s="58" t="n">
        <v>0</v>
      </c>
      <c r="BT38" s="58" t="n">
        <v>0</v>
      </c>
      <c r="BU38" s="58" t="n">
        <v>0</v>
      </c>
      <c r="BV38" s="58" t="n">
        <v>0</v>
      </c>
      <c r="BW38" s="58" t="n">
        <v>0</v>
      </c>
      <c r="BX38" s="58" t="n">
        <v>0</v>
      </c>
      <c r="BY38" s="58" t="n">
        <v>0</v>
      </c>
      <c r="BZ38" s="58" t="n">
        <v>0</v>
      </c>
      <c r="CA38" s="58" t="n">
        <v>0</v>
      </c>
      <c r="CB38" s="58" t="n">
        <v>0</v>
      </c>
      <c r="CC38" s="58" t="n">
        <v>0</v>
      </c>
      <c r="CD38" s="58" t="n">
        <v>0</v>
      </c>
      <c r="CE38" s="58" t="n">
        <v>0</v>
      </c>
      <c r="CF38" s="58" t="n">
        <v>0</v>
      </c>
      <c r="CG38" s="58" t="n">
        <v>0</v>
      </c>
      <c r="CH38" s="58" t="n">
        <v>0</v>
      </c>
      <c r="CI38" s="58" t="n">
        <v>0</v>
      </c>
      <c r="CJ38" s="58" t="n">
        <v>0</v>
      </c>
      <c r="CK38" s="58" t="n">
        <v>0</v>
      </c>
      <c r="CL38" s="56" t="s">
        <v>107</v>
      </c>
    </row>
    <row r="39" customFormat="false" ht="78.75" hidden="false" customHeight="false" outlineLevel="0" collapsed="false">
      <c r="A39" s="54" t="s">
        <v>142</v>
      </c>
      <c r="B39" s="55" t="s">
        <v>144</v>
      </c>
      <c r="C39" s="56" t="s">
        <v>106</v>
      </c>
      <c r="D39" s="58" t="n">
        <v>0</v>
      </c>
      <c r="E39" s="58" t="n">
        <v>0</v>
      </c>
      <c r="F39" s="58" t="n">
        <v>0</v>
      </c>
      <c r="G39" s="58" t="n">
        <v>0</v>
      </c>
      <c r="H39" s="58" t="n">
        <v>0</v>
      </c>
      <c r="I39" s="58" t="n">
        <v>0</v>
      </c>
      <c r="J39" s="58" t="n">
        <v>0</v>
      </c>
      <c r="K39" s="58" t="n">
        <v>0</v>
      </c>
      <c r="L39" s="58" t="n">
        <v>0</v>
      </c>
      <c r="M39" s="58" t="n">
        <v>0</v>
      </c>
      <c r="N39" s="58" t="n">
        <v>0</v>
      </c>
      <c r="O39" s="58" t="n">
        <v>0</v>
      </c>
      <c r="P39" s="58" t="n">
        <v>0</v>
      </c>
      <c r="Q39" s="58" t="n">
        <v>0</v>
      </c>
      <c r="R39" s="58" t="n">
        <v>0</v>
      </c>
      <c r="S39" s="58" t="n">
        <v>0</v>
      </c>
      <c r="T39" s="58" t="n">
        <v>0</v>
      </c>
      <c r="U39" s="58" t="n">
        <v>0</v>
      </c>
      <c r="V39" s="58" t="n">
        <v>0</v>
      </c>
      <c r="W39" s="58" t="n">
        <v>0</v>
      </c>
      <c r="X39" s="58" t="n">
        <v>0</v>
      </c>
      <c r="Y39" s="58" t="n">
        <v>0</v>
      </c>
      <c r="Z39" s="58" t="n">
        <v>0</v>
      </c>
      <c r="AA39" s="58" t="n">
        <v>0</v>
      </c>
      <c r="AB39" s="58" t="n">
        <v>0</v>
      </c>
      <c r="AC39" s="58" t="n">
        <v>0</v>
      </c>
      <c r="AD39" s="58" t="n">
        <v>0</v>
      </c>
      <c r="AE39" s="58" t="n">
        <v>0</v>
      </c>
      <c r="AF39" s="58" t="n">
        <v>0</v>
      </c>
      <c r="AG39" s="58" t="n">
        <v>0</v>
      </c>
      <c r="AH39" s="58" t="n">
        <v>0</v>
      </c>
      <c r="AI39" s="58" t="n">
        <v>0</v>
      </c>
      <c r="AJ39" s="58" t="n">
        <v>0</v>
      </c>
      <c r="AK39" s="58" t="n">
        <v>0</v>
      </c>
      <c r="AL39" s="58" t="n">
        <v>0</v>
      </c>
      <c r="AM39" s="58" t="n">
        <v>0</v>
      </c>
      <c r="AN39" s="58" t="n">
        <v>0</v>
      </c>
      <c r="AO39" s="58" t="n">
        <v>0</v>
      </c>
      <c r="AP39" s="58" t="n">
        <v>0</v>
      </c>
      <c r="AQ39" s="58" t="n">
        <v>0</v>
      </c>
      <c r="AR39" s="58" t="n">
        <v>0</v>
      </c>
      <c r="AS39" s="58" t="n">
        <v>0</v>
      </c>
      <c r="AT39" s="58" t="n">
        <v>0</v>
      </c>
      <c r="AU39" s="58" t="n">
        <v>0</v>
      </c>
      <c r="AV39" s="58" t="n">
        <v>0</v>
      </c>
      <c r="AW39" s="58" t="n">
        <v>0</v>
      </c>
      <c r="AX39" s="58" t="n">
        <v>0</v>
      </c>
      <c r="AY39" s="58" t="n">
        <v>0</v>
      </c>
      <c r="AZ39" s="58" t="n">
        <v>0</v>
      </c>
      <c r="BA39" s="58" t="n">
        <v>0</v>
      </c>
      <c r="BB39" s="58" t="n">
        <v>0</v>
      </c>
      <c r="BC39" s="58" t="n">
        <v>0</v>
      </c>
      <c r="BD39" s="58" t="n">
        <v>0</v>
      </c>
      <c r="BE39" s="58" t="n">
        <v>0</v>
      </c>
      <c r="BF39" s="58" t="n">
        <v>0</v>
      </c>
      <c r="BG39" s="58" t="n">
        <v>0</v>
      </c>
      <c r="BH39" s="58" t="n">
        <v>0</v>
      </c>
      <c r="BI39" s="58" t="n">
        <v>0</v>
      </c>
      <c r="BJ39" s="58" t="n">
        <v>0</v>
      </c>
      <c r="BK39" s="58" t="n">
        <v>0</v>
      </c>
      <c r="BL39" s="58" t="n">
        <v>0</v>
      </c>
      <c r="BM39" s="58" t="n">
        <v>0</v>
      </c>
      <c r="BN39" s="58" t="n">
        <v>0</v>
      </c>
      <c r="BO39" s="58" t="n">
        <v>0</v>
      </c>
      <c r="BP39" s="58" t="n">
        <v>0</v>
      </c>
      <c r="BQ39" s="58" t="n">
        <v>0</v>
      </c>
      <c r="BR39" s="57" t="n">
        <v>0</v>
      </c>
      <c r="BS39" s="58" t="n">
        <v>0</v>
      </c>
      <c r="BT39" s="58" t="n">
        <v>0</v>
      </c>
      <c r="BU39" s="58" t="n">
        <v>0</v>
      </c>
      <c r="BV39" s="58" t="n">
        <v>0</v>
      </c>
      <c r="BW39" s="58" t="n">
        <v>0</v>
      </c>
      <c r="BX39" s="58" t="n">
        <v>0</v>
      </c>
      <c r="BY39" s="58" t="n">
        <v>0</v>
      </c>
      <c r="BZ39" s="58" t="n">
        <v>0</v>
      </c>
      <c r="CA39" s="58" t="n">
        <v>0</v>
      </c>
      <c r="CB39" s="58" t="n">
        <v>0</v>
      </c>
      <c r="CC39" s="58" t="n">
        <v>0</v>
      </c>
      <c r="CD39" s="58" t="n">
        <v>0</v>
      </c>
      <c r="CE39" s="58" t="n">
        <v>0</v>
      </c>
      <c r="CF39" s="58" t="n">
        <v>0</v>
      </c>
      <c r="CG39" s="58" t="n">
        <v>0</v>
      </c>
      <c r="CH39" s="58" t="n">
        <v>0</v>
      </c>
      <c r="CI39" s="58" t="n">
        <v>0</v>
      </c>
      <c r="CJ39" s="58" t="n">
        <v>0</v>
      </c>
      <c r="CK39" s="58" t="n">
        <v>0</v>
      </c>
      <c r="CL39" s="56" t="s">
        <v>107</v>
      </c>
    </row>
    <row r="40" customFormat="false" ht="63" hidden="false" customHeight="false" outlineLevel="0" collapsed="false">
      <c r="A40" s="54" t="s">
        <v>142</v>
      </c>
      <c r="B40" s="55" t="s">
        <v>145</v>
      </c>
      <c r="C40" s="56" t="s">
        <v>106</v>
      </c>
      <c r="D40" s="58" t="n">
        <v>0</v>
      </c>
      <c r="E40" s="58" t="n">
        <v>0</v>
      </c>
      <c r="F40" s="58" t="n">
        <v>0</v>
      </c>
      <c r="G40" s="58" t="n">
        <v>0</v>
      </c>
      <c r="H40" s="58" t="n">
        <v>0</v>
      </c>
      <c r="I40" s="58" t="n">
        <v>0</v>
      </c>
      <c r="J40" s="58" t="n">
        <v>0</v>
      </c>
      <c r="K40" s="58" t="n">
        <v>0</v>
      </c>
      <c r="L40" s="58" t="n">
        <v>0</v>
      </c>
      <c r="M40" s="58" t="n">
        <v>0</v>
      </c>
      <c r="N40" s="58" t="n">
        <v>0</v>
      </c>
      <c r="O40" s="58" t="n">
        <v>0</v>
      </c>
      <c r="P40" s="58" t="n">
        <v>0</v>
      </c>
      <c r="Q40" s="58" t="n">
        <v>0</v>
      </c>
      <c r="R40" s="58" t="n">
        <v>0</v>
      </c>
      <c r="S40" s="58" t="n">
        <v>0</v>
      </c>
      <c r="T40" s="58" t="n">
        <v>0</v>
      </c>
      <c r="U40" s="58" t="n">
        <v>0</v>
      </c>
      <c r="V40" s="58" t="n">
        <v>0</v>
      </c>
      <c r="W40" s="58" t="n">
        <v>0</v>
      </c>
      <c r="X40" s="58" t="n">
        <v>0</v>
      </c>
      <c r="Y40" s="58" t="n">
        <v>0</v>
      </c>
      <c r="Z40" s="58" t="n">
        <v>0</v>
      </c>
      <c r="AA40" s="58" t="n">
        <v>0</v>
      </c>
      <c r="AB40" s="58" t="n">
        <v>0</v>
      </c>
      <c r="AC40" s="58" t="n">
        <v>0</v>
      </c>
      <c r="AD40" s="58" t="n">
        <v>0</v>
      </c>
      <c r="AE40" s="58" t="n">
        <v>0</v>
      </c>
      <c r="AF40" s="58" t="n">
        <v>0</v>
      </c>
      <c r="AG40" s="58" t="n">
        <v>0</v>
      </c>
      <c r="AH40" s="58" t="n">
        <v>0</v>
      </c>
      <c r="AI40" s="58" t="n">
        <v>0</v>
      </c>
      <c r="AJ40" s="58" t="n">
        <v>0</v>
      </c>
      <c r="AK40" s="58" t="n">
        <v>0</v>
      </c>
      <c r="AL40" s="58" t="n">
        <v>0</v>
      </c>
      <c r="AM40" s="58" t="n">
        <v>0</v>
      </c>
      <c r="AN40" s="58" t="n">
        <v>0</v>
      </c>
      <c r="AO40" s="58" t="n">
        <v>0</v>
      </c>
      <c r="AP40" s="58" t="n">
        <v>0</v>
      </c>
      <c r="AQ40" s="58" t="n">
        <v>0</v>
      </c>
      <c r="AR40" s="58" t="n">
        <v>0</v>
      </c>
      <c r="AS40" s="58" t="n">
        <v>0</v>
      </c>
      <c r="AT40" s="58" t="n">
        <v>0</v>
      </c>
      <c r="AU40" s="58" t="n">
        <v>0</v>
      </c>
      <c r="AV40" s="58" t="n">
        <v>0</v>
      </c>
      <c r="AW40" s="58" t="n">
        <v>0</v>
      </c>
      <c r="AX40" s="58" t="n">
        <v>0</v>
      </c>
      <c r="AY40" s="58" t="n">
        <v>0</v>
      </c>
      <c r="AZ40" s="58" t="n">
        <v>0</v>
      </c>
      <c r="BA40" s="58" t="n">
        <v>0</v>
      </c>
      <c r="BB40" s="58" t="n">
        <v>0</v>
      </c>
      <c r="BC40" s="58" t="n">
        <v>0</v>
      </c>
      <c r="BD40" s="58" t="n">
        <v>0</v>
      </c>
      <c r="BE40" s="58" t="n">
        <v>0</v>
      </c>
      <c r="BF40" s="58" t="n">
        <v>0</v>
      </c>
      <c r="BG40" s="58" t="n">
        <v>0</v>
      </c>
      <c r="BH40" s="58" t="n">
        <v>0</v>
      </c>
      <c r="BI40" s="58" t="n">
        <v>0</v>
      </c>
      <c r="BJ40" s="58" t="n">
        <v>0</v>
      </c>
      <c r="BK40" s="58" t="n">
        <v>0</v>
      </c>
      <c r="BL40" s="58" t="n">
        <v>0</v>
      </c>
      <c r="BM40" s="58" t="n">
        <v>0</v>
      </c>
      <c r="BN40" s="58" t="n">
        <v>0</v>
      </c>
      <c r="BO40" s="58" t="n">
        <v>0</v>
      </c>
      <c r="BP40" s="58" t="n">
        <v>0</v>
      </c>
      <c r="BQ40" s="58" t="n">
        <v>0</v>
      </c>
      <c r="BR40" s="57" t="n">
        <v>0</v>
      </c>
      <c r="BS40" s="58" t="n">
        <v>0</v>
      </c>
      <c r="BT40" s="58" t="n">
        <v>0</v>
      </c>
      <c r="BU40" s="58" t="n">
        <v>0</v>
      </c>
      <c r="BV40" s="58" t="n">
        <v>0</v>
      </c>
      <c r="BW40" s="58" t="n">
        <v>0</v>
      </c>
      <c r="BX40" s="58" t="n">
        <v>0</v>
      </c>
      <c r="BY40" s="58" t="n">
        <v>0</v>
      </c>
      <c r="BZ40" s="58" t="n">
        <v>0</v>
      </c>
      <c r="CA40" s="58" t="n">
        <v>0</v>
      </c>
      <c r="CB40" s="58" t="n">
        <v>0</v>
      </c>
      <c r="CC40" s="58" t="n">
        <v>0</v>
      </c>
      <c r="CD40" s="58" t="n">
        <v>0</v>
      </c>
      <c r="CE40" s="58" t="n">
        <v>0</v>
      </c>
      <c r="CF40" s="58" t="n">
        <v>0</v>
      </c>
      <c r="CG40" s="58" t="n">
        <v>0</v>
      </c>
      <c r="CH40" s="58" t="n">
        <v>0</v>
      </c>
      <c r="CI40" s="58" t="n">
        <v>0</v>
      </c>
      <c r="CJ40" s="58" t="n">
        <v>0</v>
      </c>
      <c r="CK40" s="58" t="n">
        <v>0</v>
      </c>
      <c r="CL40" s="56" t="s">
        <v>107</v>
      </c>
    </row>
    <row r="41" customFormat="false" ht="63" hidden="false" customHeight="false" outlineLevel="0" collapsed="false">
      <c r="A41" s="54" t="s">
        <v>142</v>
      </c>
      <c r="B41" s="55" t="s">
        <v>146</v>
      </c>
      <c r="C41" s="56" t="s">
        <v>106</v>
      </c>
      <c r="D41" s="58" t="n">
        <v>0</v>
      </c>
      <c r="E41" s="58" t="n">
        <v>0</v>
      </c>
      <c r="F41" s="58" t="n">
        <v>0</v>
      </c>
      <c r="G41" s="58" t="n">
        <v>0</v>
      </c>
      <c r="H41" s="58" t="n">
        <v>0</v>
      </c>
      <c r="I41" s="58" t="n">
        <v>0</v>
      </c>
      <c r="J41" s="58" t="n">
        <v>0</v>
      </c>
      <c r="K41" s="58" t="n">
        <v>0</v>
      </c>
      <c r="L41" s="58" t="n">
        <v>0</v>
      </c>
      <c r="M41" s="58" t="n">
        <v>0</v>
      </c>
      <c r="N41" s="58" t="n">
        <v>0</v>
      </c>
      <c r="O41" s="58" t="n">
        <v>0</v>
      </c>
      <c r="P41" s="58" t="n">
        <v>0</v>
      </c>
      <c r="Q41" s="58" t="n">
        <v>0</v>
      </c>
      <c r="R41" s="58" t="n">
        <v>0</v>
      </c>
      <c r="S41" s="58" t="n">
        <v>0</v>
      </c>
      <c r="T41" s="58" t="n">
        <v>0</v>
      </c>
      <c r="U41" s="58" t="n">
        <v>0</v>
      </c>
      <c r="V41" s="58" t="n">
        <v>0</v>
      </c>
      <c r="W41" s="58" t="n">
        <v>0</v>
      </c>
      <c r="X41" s="58" t="n">
        <v>0</v>
      </c>
      <c r="Y41" s="58" t="n">
        <v>0</v>
      </c>
      <c r="Z41" s="58" t="n">
        <v>0</v>
      </c>
      <c r="AA41" s="58" t="n">
        <v>0</v>
      </c>
      <c r="AB41" s="58" t="n">
        <v>0</v>
      </c>
      <c r="AC41" s="58" t="n">
        <v>0</v>
      </c>
      <c r="AD41" s="58" t="n">
        <v>0</v>
      </c>
      <c r="AE41" s="58" t="n">
        <v>0</v>
      </c>
      <c r="AF41" s="58" t="n">
        <v>0</v>
      </c>
      <c r="AG41" s="58" t="n">
        <v>0</v>
      </c>
      <c r="AH41" s="58" t="n">
        <v>0</v>
      </c>
      <c r="AI41" s="58" t="n">
        <v>0</v>
      </c>
      <c r="AJ41" s="58" t="n">
        <v>0</v>
      </c>
      <c r="AK41" s="58" t="n">
        <v>0</v>
      </c>
      <c r="AL41" s="58" t="n">
        <v>0</v>
      </c>
      <c r="AM41" s="58" t="n">
        <v>0</v>
      </c>
      <c r="AN41" s="58" t="n">
        <v>0</v>
      </c>
      <c r="AO41" s="58" t="n">
        <v>0</v>
      </c>
      <c r="AP41" s="58" t="n">
        <v>0</v>
      </c>
      <c r="AQ41" s="58" t="n">
        <v>0</v>
      </c>
      <c r="AR41" s="58" t="n">
        <v>0</v>
      </c>
      <c r="AS41" s="58" t="n">
        <v>0</v>
      </c>
      <c r="AT41" s="58" t="n">
        <v>0</v>
      </c>
      <c r="AU41" s="58" t="n">
        <v>0</v>
      </c>
      <c r="AV41" s="58" t="n">
        <v>0</v>
      </c>
      <c r="AW41" s="58" t="n">
        <v>0</v>
      </c>
      <c r="AX41" s="58" t="n">
        <v>0</v>
      </c>
      <c r="AY41" s="58" t="n">
        <v>0</v>
      </c>
      <c r="AZ41" s="58" t="n">
        <v>0</v>
      </c>
      <c r="BA41" s="58" t="n">
        <v>0</v>
      </c>
      <c r="BB41" s="58" t="n">
        <v>0</v>
      </c>
      <c r="BC41" s="58" t="n">
        <v>0</v>
      </c>
      <c r="BD41" s="58" t="n">
        <v>0</v>
      </c>
      <c r="BE41" s="58" t="n">
        <v>0</v>
      </c>
      <c r="BF41" s="58" t="n">
        <v>0</v>
      </c>
      <c r="BG41" s="58" t="n">
        <v>0</v>
      </c>
      <c r="BH41" s="58" t="n">
        <v>0</v>
      </c>
      <c r="BI41" s="58" t="n">
        <v>0</v>
      </c>
      <c r="BJ41" s="58" t="n">
        <v>0</v>
      </c>
      <c r="BK41" s="58" t="n">
        <v>0</v>
      </c>
      <c r="BL41" s="58" t="n">
        <v>0</v>
      </c>
      <c r="BM41" s="58" t="n">
        <v>0</v>
      </c>
      <c r="BN41" s="58" t="n">
        <v>0</v>
      </c>
      <c r="BO41" s="58" t="n">
        <v>0</v>
      </c>
      <c r="BP41" s="58" t="n">
        <v>0</v>
      </c>
      <c r="BQ41" s="58" t="n">
        <v>0</v>
      </c>
      <c r="BR41" s="57" t="n">
        <v>0</v>
      </c>
      <c r="BS41" s="58" t="n">
        <v>0</v>
      </c>
      <c r="BT41" s="58" t="n">
        <v>0</v>
      </c>
      <c r="BU41" s="58" t="n">
        <v>0</v>
      </c>
      <c r="BV41" s="58" t="n">
        <v>0</v>
      </c>
      <c r="BW41" s="58" t="n">
        <v>0</v>
      </c>
      <c r="BX41" s="58" t="n">
        <v>0</v>
      </c>
      <c r="BY41" s="58" t="n">
        <v>0</v>
      </c>
      <c r="BZ41" s="58" t="n">
        <v>0</v>
      </c>
      <c r="CA41" s="58" t="n">
        <v>0</v>
      </c>
      <c r="CB41" s="58" t="n">
        <v>0</v>
      </c>
      <c r="CC41" s="58" t="n">
        <v>0</v>
      </c>
      <c r="CD41" s="58" t="n">
        <v>0</v>
      </c>
      <c r="CE41" s="58" t="n">
        <v>0</v>
      </c>
      <c r="CF41" s="58" t="n">
        <v>0</v>
      </c>
      <c r="CG41" s="58" t="n">
        <v>0</v>
      </c>
      <c r="CH41" s="58" t="n">
        <v>0</v>
      </c>
      <c r="CI41" s="58" t="n">
        <v>0</v>
      </c>
      <c r="CJ41" s="58" t="n">
        <v>0</v>
      </c>
      <c r="CK41" s="58" t="n">
        <v>0</v>
      </c>
      <c r="CL41" s="56" t="s">
        <v>107</v>
      </c>
    </row>
    <row r="42" customFormat="false" ht="63" hidden="false" customHeight="false" outlineLevel="0" collapsed="false">
      <c r="A42" s="49" t="s">
        <v>147</v>
      </c>
      <c r="B42" s="50" t="s">
        <v>148</v>
      </c>
      <c r="C42" s="51" t="s">
        <v>106</v>
      </c>
      <c r="D42" s="53" t="n">
        <v>0</v>
      </c>
      <c r="E42" s="53" t="n">
        <v>0</v>
      </c>
      <c r="F42" s="53" t="n">
        <v>0</v>
      </c>
      <c r="G42" s="53" t="n">
        <v>0</v>
      </c>
      <c r="H42" s="53" t="n">
        <v>0</v>
      </c>
      <c r="I42" s="53" t="n">
        <v>0</v>
      </c>
      <c r="J42" s="53" t="n">
        <v>0</v>
      </c>
      <c r="K42" s="53" t="n">
        <v>0</v>
      </c>
      <c r="L42" s="53" t="n">
        <v>0</v>
      </c>
      <c r="M42" s="53" t="n">
        <v>0</v>
      </c>
      <c r="N42" s="53" t="n">
        <v>0</v>
      </c>
      <c r="O42" s="53" t="n">
        <v>0</v>
      </c>
      <c r="P42" s="53" t="n">
        <v>0</v>
      </c>
      <c r="Q42" s="53" t="n">
        <v>0</v>
      </c>
      <c r="R42" s="53" t="n">
        <v>0</v>
      </c>
      <c r="S42" s="53" t="n">
        <v>0</v>
      </c>
      <c r="T42" s="53" t="n">
        <v>0</v>
      </c>
      <c r="U42" s="53" t="n">
        <v>0</v>
      </c>
      <c r="V42" s="53" t="n">
        <v>0</v>
      </c>
      <c r="W42" s="53" t="n">
        <v>0</v>
      </c>
      <c r="X42" s="53" t="n">
        <v>0</v>
      </c>
      <c r="Y42" s="53" t="n">
        <v>0</v>
      </c>
      <c r="Z42" s="53" t="n">
        <v>0</v>
      </c>
      <c r="AA42" s="53" t="n">
        <v>0</v>
      </c>
      <c r="AB42" s="53" t="n">
        <v>0</v>
      </c>
      <c r="AC42" s="53" t="n">
        <v>0</v>
      </c>
      <c r="AD42" s="53" t="n">
        <v>0</v>
      </c>
      <c r="AE42" s="53" t="n">
        <v>0</v>
      </c>
      <c r="AF42" s="53" t="n">
        <v>0</v>
      </c>
      <c r="AG42" s="53" t="n">
        <v>0</v>
      </c>
      <c r="AH42" s="53" t="n">
        <v>0</v>
      </c>
      <c r="AI42" s="53" t="n">
        <v>0</v>
      </c>
      <c r="AJ42" s="53" t="n">
        <v>0</v>
      </c>
      <c r="AK42" s="53" t="n">
        <v>0</v>
      </c>
      <c r="AL42" s="53" t="n">
        <v>0</v>
      </c>
      <c r="AM42" s="53" t="n">
        <v>0</v>
      </c>
      <c r="AN42" s="53" t="n">
        <v>0</v>
      </c>
      <c r="AO42" s="53" t="n">
        <v>0</v>
      </c>
      <c r="AP42" s="53" t="n">
        <v>0</v>
      </c>
      <c r="AQ42" s="53" t="n">
        <v>0</v>
      </c>
      <c r="AR42" s="53" t="n">
        <v>0</v>
      </c>
      <c r="AS42" s="53" t="n">
        <v>0</v>
      </c>
      <c r="AT42" s="53" t="n">
        <v>0</v>
      </c>
      <c r="AU42" s="53" t="n">
        <v>0</v>
      </c>
      <c r="AV42" s="53" t="n">
        <v>0</v>
      </c>
      <c r="AW42" s="53" t="n">
        <v>0</v>
      </c>
      <c r="AX42" s="53" t="n">
        <v>0</v>
      </c>
      <c r="AY42" s="53" t="n">
        <v>0</v>
      </c>
      <c r="AZ42" s="53" t="n">
        <v>0</v>
      </c>
      <c r="BA42" s="53" t="n">
        <v>0</v>
      </c>
      <c r="BB42" s="53" t="n">
        <v>0</v>
      </c>
      <c r="BC42" s="53" t="n">
        <v>0</v>
      </c>
      <c r="BD42" s="53" t="n">
        <v>0</v>
      </c>
      <c r="BE42" s="53" t="n">
        <v>0</v>
      </c>
      <c r="BF42" s="53" t="n">
        <v>0</v>
      </c>
      <c r="BG42" s="53" t="n">
        <v>0</v>
      </c>
      <c r="BH42" s="53" t="n">
        <v>0</v>
      </c>
      <c r="BI42" s="53" t="n">
        <v>0</v>
      </c>
      <c r="BJ42" s="53" t="n">
        <v>0</v>
      </c>
      <c r="BK42" s="53" t="n">
        <v>0</v>
      </c>
      <c r="BL42" s="53" t="n">
        <v>0</v>
      </c>
      <c r="BM42" s="53" t="n">
        <v>0</v>
      </c>
      <c r="BN42" s="53" t="n">
        <v>0</v>
      </c>
      <c r="BO42" s="53" t="n">
        <v>0</v>
      </c>
      <c r="BP42" s="53" t="n">
        <v>0</v>
      </c>
      <c r="BQ42" s="53" t="n">
        <v>0</v>
      </c>
      <c r="BR42" s="52" t="n">
        <v>0</v>
      </c>
      <c r="BS42" s="53" t="n">
        <v>0</v>
      </c>
      <c r="BT42" s="53" t="n">
        <v>0</v>
      </c>
      <c r="BU42" s="53" t="n">
        <v>0</v>
      </c>
      <c r="BV42" s="53" t="n">
        <v>0</v>
      </c>
      <c r="BW42" s="53" t="n">
        <v>0</v>
      </c>
      <c r="BX42" s="53" t="n">
        <v>0</v>
      </c>
      <c r="BY42" s="53" t="n">
        <v>0</v>
      </c>
      <c r="BZ42" s="53" t="n">
        <v>0</v>
      </c>
      <c r="CA42" s="53" t="n">
        <v>0</v>
      </c>
      <c r="CB42" s="53" t="n">
        <v>0</v>
      </c>
      <c r="CC42" s="53" t="n">
        <v>0</v>
      </c>
      <c r="CD42" s="53" t="n">
        <v>0</v>
      </c>
      <c r="CE42" s="53" t="n">
        <v>0</v>
      </c>
      <c r="CF42" s="53" t="n">
        <v>0</v>
      </c>
      <c r="CG42" s="53" t="n">
        <v>0</v>
      </c>
      <c r="CH42" s="53" t="n">
        <v>0</v>
      </c>
      <c r="CI42" s="53" t="n">
        <v>0</v>
      </c>
      <c r="CJ42" s="53" t="n">
        <v>0</v>
      </c>
      <c r="CK42" s="53" t="n">
        <v>0</v>
      </c>
      <c r="CL42" s="51" t="s">
        <v>107</v>
      </c>
    </row>
    <row r="43" customFormat="false" ht="47.25" hidden="false" customHeight="false" outlineLevel="0" collapsed="false">
      <c r="A43" s="54" t="s">
        <v>149</v>
      </c>
      <c r="B43" s="55" t="s">
        <v>150</v>
      </c>
      <c r="C43" s="56" t="s">
        <v>106</v>
      </c>
      <c r="D43" s="58" t="n">
        <v>0</v>
      </c>
      <c r="E43" s="58" t="n">
        <v>0</v>
      </c>
      <c r="F43" s="58" t="n">
        <v>0</v>
      </c>
      <c r="G43" s="58" t="n">
        <v>0</v>
      </c>
      <c r="H43" s="58" t="n">
        <v>0</v>
      </c>
      <c r="I43" s="58" t="n">
        <v>0</v>
      </c>
      <c r="J43" s="58" t="n">
        <v>0</v>
      </c>
      <c r="K43" s="58" t="n">
        <v>0</v>
      </c>
      <c r="L43" s="58" t="n">
        <v>0</v>
      </c>
      <c r="M43" s="58" t="n">
        <v>0</v>
      </c>
      <c r="N43" s="58" t="n">
        <v>0</v>
      </c>
      <c r="O43" s="58" t="n">
        <v>0</v>
      </c>
      <c r="P43" s="58" t="n">
        <v>0</v>
      </c>
      <c r="Q43" s="58" t="n">
        <v>0</v>
      </c>
      <c r="R43" s="58" t="n">
        <v>0</v>
      </c>
      <c r="S43" s="58" t="n">
        <v>0</v>
      </c>
      <c r="T43" s="58" t="n">
        <v>0</v>
      </c>
      <c r="U43" s="58" t="n">
        <v>0</v>
      </c>
      <c r="V43" s="58" t="n">
        <v>0</v>
      </c>
      <c r="W43" s="58" t="n">
        <v>0</v>
      </c>
      <c r="X43" s="58" t="n">
        <v>0</v>
      </c>
      <c r="Y43" s="58" t="n">
        <v>0</v>
      </c>
      <c r="Z43" s="58" t="n">
        <v>0</v>
      </c>
      <c r="AA43" s="58" t="n">
        <v>0</v>
      </c>
      <c r="AB43" s="58" t="n">
        <v>0</v>
      </c>
      <c r="AC43" s="58" t="n">
        <v>0</v>
      </c>
      <c r="AD43" s="58" t="n">
        <v>0</v>
      </c>
      <c r="AE43" s="58" t="n">
        <v>0</v>
      </c>
      <c r="AF43" s="58" t="n">
        <v>0</v>
      </c>
      <c r="AG43" s="58" t="n">
        <v>0</v>
      </c>
      <c r="AH43" s="58" t="n">
        <v>0</v>
      </c>
      <c r="AI43" s="58" t="n">
        <v>0</v>
      </c>
      <c r="AJ43" s="58" t="n">
        <v>0</v>
      </c>
      <c r="AK43" s="58" t="n">
        <v>0</v>
      </c>
      <c r="AL43" s="58" t="n">
        <v>0</v>
      </c>
      <c r="AM43" s="58" t="n">
        <v>0</v>
      </c>
      <c r="AN43" s="58" t="n">
        <v>0</v>
      </c>
      <c r="AO43" s="58" t="n">
        <v>0</v>
      </c>
      <c r="AP43" s="58" t="n">
        <v>0</v>
      </c>
      <c r="AQ43" s="58" t="n">
        <v>0</v>
      </c>
      <c r="AR43" s="58" t="n">
        <v>0</v>
      </c>
      <c r="AS43" s="58" t="n">
        <v>0</v>
      </c>
      <c r="AT43" s="58" t="n">
        <v>0</v>
      </c>
      <c r="AU43" s="58" t="n">
        <v>0</v>
      </c>
      <c r="AV43" s="58" t="n">
        <v>0</v>
      </c>
      <c r="AW43" s="58" t="n">
        <v>0</v>
      </c>
      <c r="AX43" s="58" t="n">
        <v>0</v>
      </c>
      <c r="AY43" s="58" t="n">
        <v>0</v>
      </c>
      <c r="AZ43" s="58" t="n">
        <v>0</v>
      </c>
      <c r="BA43" s="58" t="n">
        <v>0</v>
      </c>
      <c r="BB43" s="58" t="n">
        <v>0</v>
      </c>
      <c r="BC43" s="58" t="n">
        <v>0</v>
      </c>
      <c r="BD43" s="58" t="n">
        <v>0</v>
      </c>
      <c r="BE43" s="58" t="n">
        <v>0</v>
      </c>
      <c r="BF43" s="58" t="n">
        <v>0</v>
      </c>
      <c r="BG43" s="58" t="n">
        <v>0</v>
      </c>
      <c r="BH43" s="58" t="n">
        <v>0</v>
      </c>
      <c r="BI43" s="58" t="n">
        <v>0</v>
      </c>
      <c r="BJ43" s="58" t="n">
        <v>0</v>
      </c>
      <c r="BK43" s="58" t="n">
        <v>0</v>
      </c>
      <c r="BL43" s="58" t="n">
        <v>0</v>
      </c>
      <c r="BM43" s="58" t="n">
        <v>0</v>
      </c>
      <c r="BN43" s="58" t="n">
        <v>0</v>
      </c>
      <c r="BO43" s="58" t="n">
        <v>0</v>
      </c>
      <c r="BP43" s="58" t="n">
        <v>0</v>
      </c>
      <c r="BQ43" s="58" t="n">
        <v>0</v>
      </c>
      <c r="BR43" s="57" t="n">
        <v>0</v>
      </c>
      <c r="BS43" s="58" t="n">
        <v>0</v>
      </c>
      <c r="BT43" s="58" t="n">
        <v>0</v>
      </c>
      <c r="BU43" s="58" t="n">
        <v>0</v>
      </c>
      <c r="BV43" s="58" t="n">
        <v>0</v>
      </c>
      <c r="BW43" s="58" t="n">
        <v>0</v>
      </c>
      <c r="BX43" s="58" t="n">
        <v>0</v>
      </c>
      <c r="BY43" s="58" t="n">
        <v>0</v>
      </c>
      <c r="BZ43" s="58" t="n">
        <v>0</v>
      </c>
      <c r="CA43" s="58" t="n">
        <v>0</v>
      </c>
      <c r="CB43" s="58" t="n">
        <v>0</v>
      </c>
      <c r="CC43" s="58" t="n">
        <v>0</v>
      </c>
      <c r="CD43" s="58" t="n">
        <v>0</v>
      </c>
      <c r="CE43" s="58" t="n">
        <v>0</v>
      </c>
      <c r="CF43" s="58" t="n">
        <v>0</v>
      </c>
      <c r="CG43" s="58" t="n">
        <v>0</v>
      </c>
      <c r="CH43" s="58" t="n">
        <v>0</v>
      </c>
      <c r="CI43" s="58" t="n">
        <v>0</v>
      </c>
      <c r="CJ43" s="58" t="n">
        <v>0</v>
      </c>
      <c r="CK43" s="58" t="n">
        <v>0</v>
      </c>
      <c r="CL43" s="56" t="s">
        <v>107</v>
      </c>
    </row>
    <row r="44" customFormat="false" ht="63" hidden="false" customHeight="false" outlineLevel="0" collapsed="false">
      <c r="A44" s="54" t="s">
        <v>151</v>
      </c>
      <c r="B44" s="55" t="s">
        <v>152</v>
      </c>
      <c r="C44" s="56" t="s">
        <v>106</v>
      </c>
      <c r="D44" s="58" t="n">
        <v>0</v>
      </c>
      <c r="E44" s="58" t="n">
        <v>0</v>
      </c>
      <c r="F44" s="58" t="n">
        <v>0</v>
      </c>
      <c r="G44" s="58" t="n">
        <v>0</v>
      </c>
      <c r="H44" s="58" t="n">
        <v>0</v>
      </c>
      <c r="I44" s="58" t="n">
        <v>0</v>
      </c>
      <c r="J44" s="58" t="n">
        <v>0</v>
      </c>
      <c r="K44" s="58" t="n">
        <v>0</v>
      </c>
      <c r="L44" s="58" t="n">
        <v>0</v>
      </c>
      <c r="M44" s="58" t="n">
        <v>0</v>
      </c>
      <c r="N44" s="58" t="n">
        <v>0</v>
      </c>
      <c r="O44" s="58" t="n">
        <v>0</v>
      </c>
      <c r="P44" s="58" t="n">
        <v>0</v>
      </c>
      <c r="Q44" s="58" t="n">
        <v>0</v>
      </c>
      <c r="R44" s="58" t="n">
        <v>0</v>
      </c>
      <c r="S44" s="58" t="n">
        <v>0</v>
      </c>
      <c r="T44" s="58" t="n">
        <v>0</v>
      </c>
      <c r="U44" s="58" t="n">
        <v>0</v>
      </c>
      <c r="V44" s="58" t="n">
        <v>0</v>
      </c>
      <c r="W44" s="58" t="n">
        <v>0</v>
      </c>
      <c r="X44" s="58" t="n">
        <v>0</v>
      </c>
      <c r="Y44" s="58" t="n">
        <v>0</v>
      </c>
      <c r="Z44" s="58" t="n">
        <v>0</v>
      </c>
      <c r="AA44" s="58" t="n">
        <v>0</v>
      </c>
      <c r="AB44" s="58" t="n">
        <v>0</v>
      </c>
      <c r="AC44" s="58" t="n">
        <v>0</v>
      </c>
      <c r="AD44" s="58" t="n">
        <v>0</v>
      </c>
      <c r="AE44" s="58" t="n">
        <v>0</v>
      </c>
      <c r="AF44" s="58" t="n">
        <v>0</v>
      </c>
      <c r="AG44" s="58" t="n">
        <v>0</v>
      </c>
      <c r="AH44" s="58" t="n">
        <v>0</v>
      </c>
      <c r="AI44" s="58" t="n">
        <v>0</v>
      </c>
      <c r="AJ44" s="58" t="n">
        <v>0</v>
      </c>
      <c r="AK44" s="58" t="n">
        <v>0</v>
      </c>
      <c r="AL44" s="58" t="n">
        <v>0</v>
      </c>
      <c r="AM44" s="58" t="n">
        <v>0</v>
      </c>
      <c r="AN44" s="58" t="n">
        <v>0</v>
      </c>
      <c r="AO44" s="58" t="n">
        <v>0</v>
      </c>
      <c r="AP44" s="58" t="n">
        <v>0</v>
      </c>
      <c r="AQ44" s="58" t="n">
        <v>0</v>
      </c>
      <c r="AR44" s="58" t="n">
        <v>0</v>
      </c>
      <c r="AS44" s="58" t="n">
        <v>0</v>
      </c>
      <c r="AT44" s="58" t="n">
        <v>0</v>
      </c>
      <c r="AU44" s="58" t="n">
        <v>0</v>
      </c>
      <c r="AV44" s="58" t="n">
        <v>0</v>
      </c>
      <c r="AW44" s="58" t="n">
        <v>0</v>
      </c>
      <c r="AX44" s="58" t="n">
        <v>0</v>
      </c>
      <c r="AY44" s="58" t="n">
        <v>0</v>
      </c>
      <c r="AZ44" s="58" t="n">
        <v>0</v>
      </c>
      <c r="BA44" s="58" t="n">
        <v>0</v>
      </c>
      <c r="BB44" s="58" t="n">
        <v>0</v>
      </c>
      <c r="BC44" s="58" t="n">
        <v>0</v>
      </c>
      <c r="BD44" s="58" t="n">
        <v>0</v>
      </c>
      <c r="BE44" s="58" t="n">
        <v>0</v>
      </c>
      <c r="BF44" s="58" t="n">
        <v>0</v>
      </c>
      <c r="BG44" s="58" t="n">
        <v>0</v>
      </c>
      <c r="BH44" s="58" t="n">
        <v>0</v>
      </c>
      <c r="BI44" s="58" t="n">
        <v>0</v>
      </c>
      <c r="BJ44" s="58" t="n">
        <v>0</v>
      </c>
      <c r="BK44" s="58" t="n">
        <v>0</v>
      </c>
      <c r="BL44" s="58" t="n">
        <v>0</v>
      </c>
      <c r="BM44" s="58" t="n">
        <v>0</v>
      </c>
      <c r="BN44" s="58" t="n">
        <v>0</v>
      </c>
      <c r="BO44" s="58" t="n">
        <v>0</v>
      </c>
      <c r="BP44" s="58" t="n">
        <v>0</v>
      </c>
      <c r="BQ44" s="58" t="n">
        <v>0</v>
      </c>
      <c r="BR44" s="57" t="n">
        <v>0</v>
      </c>
      <c r="BS44" s="58" t="n">
        <v>0</v>
      </c>
      <c r="BT44" s="58" t="n">
        <v>0</v>
      </c>
      <c r="BU44" s="58" t="n">
        <v>0</v>
      </c>
      <c r="BV44" s="58" t="n">
        <v>0</v>
      </c>
      <c r="BW44" s="58" t="n">
        <v>0</v>
      </c>
      <c r="BX44" s="58" t="n">
        <v>0</v>
      </c>
      <c r="BY44" s="58" t="n">
        <v>0</v>
      </c>
      <c r="BZ44" s="58" t="n">
        <v>0</v>
      </c>
      <c r="CA44" s="58" t="n">
        <v>0</v>
      </c>
      <c r="CB44" s="58" t="n">
        <v>0</v>
      </c>
      <c r="CC44" s="58" t="n">
        <v>0</v>
      </c>
      <c r="CD44" s="58" t="n">
        <v>0</v>
      </c>
      <c r="CE44" s="58" t="n">
        <v>0</v>
      </c>
      <c r="CF44" s="58" t="n">
        <v>0</v>
      </c>
      <c r="CG44" s="58" t="n">
        <v>0</v>
      </c>
      <c r="CH44" s="58" t="n">
        <v>0</v>
      </c>
      <c r="CI44" s="58" t="n">
        <v>0</v>
      </c>
      <c r="CJ44" s="58" t="n">
        <v>0</v>
      </c>
      <c r="CK44" s="58" t="n">
        <v>0</v>
      </c>
      <c r="CL44" s="56" t="s">
        <v>107</v>
      </c>
    </row>
    <row r="45" customFormat="false" ht="31.5" hidden="false" customHeight="false" outlineLevel="0" collapsed="false">
      <c r="A45" s="44" t="s">
        <v>153</v>
      </c>
      <c r="B45" s="45" t="s">
        <v>154</v>
      </c>
      <c r="C45" s="46" t="s">
        <v>106</v>
      </c>
      <c r="D45" s="67" t="n">
        <f aca="false">D46</f>
        <v>174.005554237288</v>
      </c>
      <c r="E45" s="48" t="n">
        <f aca="false">E46</f>
        <v>121.2567</v>
      </c>
      <c r="F45" s="48" t="n">
        <v>0</v>
      </c>
      <c r="G45" s="48" t="n">
        <v>36.13</v>
      </c>
      <c r="H45" s="48" t="n">
        <v>0</v>
      </c>
      <c r="I45" s="48" t="n">
        <v>0</v>
      </c>
      <c r="J45" s="48" t="n">
        <v>0</v>
      </c>
      <c r="K45" s="48" t="n">
        <v>0</v>
      </c>
      <c r="L45" s="48" t="n">
        <v>0</v>
      </c>
      <c r="M45" s="48" t="n">
        <v>0</v>
      </c>
      <c r="N45" s="48" t="n">
        <v>33.54</v>
      </c>
      <c r="O45" s="48" t="n">
        <v>0</v>
      </c>
      <c r="P45" s="48" t="n">
        <v>0</v>
      </c>
      <c r="Q45" s="48" t="n">
        <v>0</v>
      </c>
      <c r="R45" s="48" t="n">
        <v>0</v>
      </c>
      <c r="S45" s="48" t="n">
        <v>0</v>
      </c>
      <c r="T45" s="48" t="n">
        <v>0</v>
      </c>
      <c r="U45" s="47" t="n">
        <f aca="false">U46</f>
        <v>33.698</v>
      </c>
      <c r="V45" s="48" t="n">
        <f aca="false">V46</f>
        <v>8</v>
      </c>
      <c r="W45" s="48" t="n">
        <v>0</v>
      </c>
      <c r="X45" s="48" t="n">
        <v>0</v>
      </c>
      <c r="Y45" s="48" t="n">
        <v>0</v>
      </c>
      <c r="Z45" s="48" t="n">
        <v>0</v>
      </c>
      <c r="AA45" s="48" t="n">
        <v>0</v>
      </c>
      <c r="AB45" s="48" t="n">
        <v>0</v>
      </c>
      <c r="AC45" s="48" t="n">
        <v>0</v>
      </c>
      <c r="AD45" s="48" t="n">
        <v>0</v>
      </c>
      <c r="AE45" s="48" t="n">
        <v>0</v>
      </c>
      <c r="AF45" s="48" t="n">
        <v>0</v>
      </c>
      <c r="AG45" s="48" t="n">
        <v>0</v>
      </c>
      <c r="AH45" s="48" t="n">
        <v>0</v>
      </c>
      <c r="AI45" s="47" t="n">
        <f aca="false">AI46+AI60</f>
        <v>60.2652203389831</v>
      </c>
      <c r="AJ45" s="48" t="s">
        <v>107</v>
      </c>
      <c r="AK45" s="48" t="s">
        <v>107</v>
      </c>
      <c r="AL45" s="48" t="s">
        <v>107</v>
      </c>
      <c r="AM45" s="48" t="s">
        <v>107</v>
      </c>
      <c r="AN45" s="48" t="s">
        <v>107</v>
      </c>
      <c r="AO45" s="48" t="n">
        <v>0</v>
      </c>
      <c r="AP45" s="48" t="n">
        <v>0</v>
      </c>
      <c r="AQ45" s="48" t="n">
        <v>0</v>
      </c>
      <c r="AR45" s="48" t="n">
        <v>0</v>
      </c>
      <c r="AS45" s="48" t="n">
        <v>0</v>
      </c>
      <c r="AT45" s="48" t="n">
        <v>0</v>
      </c>
      <c r="AU45" s="48" t="n">
        <v>0</v>
      </c>
      <c r="AV45" s="48" t="n">
        <v>0</v>
      </c>
      <c r="AW45" s="47" t="n">
        <f aca="false">AW46</f>
        <v>35.2173</v>
      </c>
      <c r="AX45" s="47" t="n">
        <f aca="false">AX46</f>
        <v>4.6</v>
      </c>
      <c r="AY45" s="48" t="n">
        <v>0</v>
      </c>
      <c r="AZ45" s="48" t="n">
        <v>0</v>
      </c>
      <c r="BA45" s="48" t="n">
        <v>0</v>
      </c>
      <c r="BB45" s="48" t="n">
        <v>0</v>
      </c>
      <c r="BC45" s="48" t="n">
        <f aca="false">BC46</f>
        <v>0</v>
      </c>
      <c r="BD45" s="47" t="n">
        <f aca="false">BD46</f>
        <v>65.6</v>
      </c>
      <c r="BE45" s="48" t="n">
        <f aca="false">BE46</f>
        <v>0</v>
      </c>
      <c r="BF45" s="48" t="n">
        <f aca="false">BF46</f>
        <v>0</v>
      </c>
      <c r="BG45" s="48" t="n">
        <f aca="false">BG46</f>
        <v>0</v>
      </c>
      <c r="BH45" s="48" t="n">
        <f aca="false">BH46</f>
        <v>0</v>
      </c>
      <c r="BI45" s="48" t="n">
        <f aca="false">BI46</f>
        <v>0</v>
      </c>
      <c r="BJ45" s="48" t="n">
        <v>0</v>
      </c>
      <c r="BK45" s="47" t="n">
        <f aca="false">BK46</f>
        <v>44.825</v>
      </c>
      <c r="BL45" s="48" t="n">
        <f aca="false">BL46</f>
        <v>7.4</v>
      </c>
      <c r="BM45" s="48" t="s">
        <v>107</v>
      </c>
      <c r="BN45" s="48" t="s">
        <v>107</v>
      </c>
      <c r="BO45" s="48" t="s">
        <v>107</v>
      </c>
      <c r="BP45" s="48" t="s">
        <v>107</v>
      </c>
      <c r="BQ45" s="48" t="n">
        <v>0</v>
      </c>
      <c r="BR45" s="47" t="n">
        <f aca="false">BR46</f>
        <v>55.6567</v>
      </c>
      <c r="BS45" s="48" t="n">
        <f aca="false">BS46</f>
        <v>12</v>
      </c>
      <c r="BT45" s="48" t="n">
        <f aca="false">BT46</f>
        <v>0</v>
      </c>
      <c r="BU45" s="48" t="n">
        <f aca="false">BU46</f>
        <v>0</v>
      </c>
      <c r="BV45" s="48" t="n">
        <f aca="false">BV46</f>
        <v>0</v>
      </c>
      <c r="BW45" s="48" t="n">
        <f aca="false">BW46</f>
        <v>0</v>
      </c>
      <c r="BX45" s="48" t="n">
        <v>0</v>
      </c>
      <c r="BY45" s="68" t="n">
        <f aca="false">BY46</f>
        <v>174.005554237288</v>
      </c>
      <c r="BZ45" s="48" t="n">
        <v>40</v>
      </c>
      <c r="CA45" s="48" t="n">
        <v>0</v>
      </c>
      <c r="CB45" s="48" t="n">
        <v>0</v>
      </c>
      <c r="CC45" s="48" t="n">
        <v>0</v>
      </c>
      <c r="CD45" s="48" t="n">
        <v>0</v>
      </c>
      <c r="CE45" s="48" t="n">
        <f aca="false">CE46</f>
        <v>0</v>
      </c>
      <c r="CF45" s="48" t="n">
        <f aca="false">CF46</f>
        <v>121.2567</v>
      </c>
      <c r="CG45" s="48" t="n">
        <f aca="false">CG46</f>
        <v>12</v>
      </c>
      <c r="CH45" s="48" t="n">
        <f aca="false">CH46</f>
        <v>0</v>
      </c>
      <c r="CI45" s="48" t="n">
        <f aca="false">CI46</f>
        <v>0</v>
      </c>
      <c r="CJ45" s="48" t="n">
        <f aca="false">CJ46</f>
        <v>0</v>
      </c>
      <c r="CK45" s="48" t="n">
        <f aca="false">CK46</f>
        <v>0</v>
      </c>
      <c r="CL45" s="46" t="s">
        <v>107</v>
      </c>
    </row>
    <row r="46" customFormat="false" ht="47.25" hidden="false" customHeight="false" outlineLevel="0" collapsed="false">
      <c r="A46" s="49" t="s">
        <v>155</v>
      </c>
      <c r="B46" s="50" t="s">
        <v>156</v>
      </c>
      <c r="C46" s="51" t="s">
        <v>106</v>
      </c>
      <c r="D46" s="69" t="n">
        <f aca="false">D47+D60</f>
        <v>174.005554237288</v>
      </c>
      <c r="E46" s="53" t="n">
        <f aca="false">E47</f>
        <v>121.2567</v>
      </c>
      <c r="F46" s="53" t="n">
        <v>0</v>
      </c>
      <c r="G46" s="53" t="n">
        <v>36.13</v>
      </c>
      <c r="H46" s="53" t="s">
        <v>107</v>
      </c>
      <c r="I46" s="53" t="s">
        <v>107</v>
      </c>
      <c r="J46" s="53" t="s">
        <v>107</v>
      </c>
      <c r="K46" s="53" t="s">
        <v>107</v>
      </c>
      <c r="L46" s="53" t="s">
        <v>107</v>
      </c>
      <c r="M46" s="53" t="n">
        <v>0</v>
      </c>
      <c r="N46" s="53" t="n">
        <v>0</v>
      </c>
      <c r="O46" s="53" t="n">
        <v>0</v>
      </c>
      <c r="P46" s="53" t="n">
        <v>0</v>
      </c>
      <c r="Q46" s="53" t="n">
        <v>0</v>
      </c>
      <c r="R46" s="53" t="n">
        <v>0</v>
      </c>
      <c r="S46" s="53" t="n">
        <v>0</v>
      </c>
      <c r="T46" s="53" t="n">
        <v>0</v>
      </c>
      <c r="U46" s="52" t="n">
        <f aca="false">U47</f>
        <v>33.698</v>
      </c>
      <c r="V46" s="53" t="n">
        <f aca="false">V47</f>
        <v>8</v>
      </c>
      <c r="W46" s="53" t="n">
        <v>0</v>
      </c>
      <c r="X46" s="53" t="n">
        <v>0</v>
      </c>
      <c r="Y46" s="53" t="n">
        <v>0</v>
      </c>
      <c r="Z46" s="53" t="n">
        <v>0</v>
      </c>
      <c r="AA46" s="53" t="n">
        <v>0</v>
      </c>
      <c r="AB46" s="53" t="n">
        <v>0</v>
      </c>
      <c r="AC46" s="53" t="n">
        <v>0</v>
      </c>
      <c r="AD46" s="53" t="n">
        <v>0</v>
      </c>
      <c r="AE46" s="53" t="n">
        <v>0</v>
      </c>
      <c r="AF46" s="53" t="n">
        <v>0</v>
      </c>
      <c r="AG46" s="53" t="n">
        <v>0</v>
      </c>
      <c r="AH46" s="53" t="n">
        <v>0</v>
      </c>
      <c r="AI46" s="52" t="n">
        <f aca="false">AI47</f>
        <v>31.9932203389831</v>
      </c>
      <c r="AJ46" s="53" t="s">
        <v>107</v>
      </c>
      <c r="AK46" s="53" t="s">
        <v>107</v>
      </c>
      <c r="AL46" s="53" t="s">
        <v>107</v>
      </c>
      <c r="AM46" s="53" t="s">
        <v>107</v>
      </c>
      <c r="AN46" s="53" t="s">
        <v>107</v>
      </c>
      <c r="AO46" s="53" t="n">
        <v>0</v>
      </c>
      <c r="AP46" s="53" t="n">
        <v>0</v>
      </c>
      <c r="AQ46" s="53" t="n">
        <v>0</v>
      </c>
      <c r="AR46" s="53" t="n">
        <v>0</v>
      </c>
      <c r="AS46" s="53" t="n">
        <v>0</v>
      </c>
      <c r="AT46" s="53" t="n">
        <v>0</v>
      </c>
      <c r="AU46" s="53" t="n">
        <v>0</v>
      </c>
      <c r="AV46" s="53" t="n">
        <v>0</v>
      </c>
      <c r="AW46" s="52" t="n">
        <f aca="false">AW47</f>
        <v>35.2173</v>
      </c>
      <c r="AX46" s="52" t="n">
        <f aca="false">AX47</f>
        <v>4.6</v>
      </c>
      <c r="AY46" s="53" t="n">
        <v>0</v>
      </c>
      <c r="AZ46" s="53" t="n">
        <v>0</v>
      </c>
      <c r="BA46" s="53" t="n">
        <v>0</v>
      </c>
      <c r="BB46" s="53" t="n">
        <v>0</v>
      </c>
      <c r="BC46" s="52" t="n">
        <f aca="false">BC47</f>
        <v>0</v>
      </c>
      <c r="BD46" s="52" t="n">
        <f aca="false">BD47</f>
        <v>65.6</v>
      </c>
      <c r="BE46" s="52" t="n">
        <f aca="false">BE47</f>
        <v>0</v>
      </c>
      <c r="BF46" s="52" t="n">
        <f aca="false">BF47</f>
        <v>0</v>
      </c>
      <c r="BG46" s="52" t="n">
        <f aca="false">BG47</f>
        <v>0</v>
      </c>
      <c r="BH46" s="52" t="n">
        <f aca="false">BH47</f>
        <v>0</v>
      </c>
      <c r="BI46" s="52" t="n">
        <f aca="false">BI47</f>
        <v>0</v>
      </c>
      <c r="BJ46" s="53" t="n">
        <v>0</v>
      </c>
      <c r="BK46" s="52" t="n">
        <f aca="false">BK47</f>
        <v>44.825</v>
      </c>
      <c r="BL46" s="53" t="n">
        <f aca="false">BL47</f>
        <v>7.4</v>
      </c>
      <c r="BM46" s="53" t="s">
        <v>107</v>
      </c>
      <c r="BN46" s="53" t="s">
        <v>107</v>
      </c>
      <c r="BO46" s="53" t="s">
        <v>107</v>
      </c>
      <c r="BP46" s="53" t="s">
        <v>107</v>
      </c>
      <c r="BQ46" s="53" t="n">
        <v>0</v>
      </c>
      <c r="BR46" s="52" t="n">
        <f aca="false">BR47</f>
        <v>55.6567</v>
      </c>
      <c r="BS46" s="53" t="n">
        <f aca="false">BS47</f>
        <v>12</v>
      </c>
      <c r="BT46" s="53" t="n">
        <f aca="false">BT47</f>
        <v>0</v>
      </c>
      <c r="BU46" s="53" t="n">
        <f aca="false">BU47</f>
        <v>0</v>
      </c>
      <c r="BV46" s="53" t="n">
        <f aca="false">BV47</f>
        <v>0</v>
      </c>
      <c r="BW46" s="53" t="n">
        <f aca="false">BW47</f>
        <v>0</v>
      </c>
      <c r="BX46" s="53" t="n">
        <v>0</v>
      </c>
      <c r="BY46" s="70" t="n">
        <f aca="false">BY47+BY60</f>
        <v>174.005554237288</v>
      </c>
      <c r="BZ46" s="53" t="n">
        <v>40</v>
      </c>
      <c r="CA46" s="53" t="n">
        <v>0</v>
      </c>
      <c r="CB46" s="53" t="n">
        <v>0</v>
      </c>
      <c r="CC46" s="53" t="n">
        <v>0</v>
      </c>
      <c r="CD46" s="53" t="n">
        <v>0</v>
      </c>
      <c r="CE46" s="53" t="n">
        <f aca="false">CE47</f>
        <v>0</v>
      </c>
      <c r="CF46" s="53" t="n">
        <f aca="false">CF47</f>
        <v>121.2567</v>
      </c>
      <c r="CG46" s="53" t="n">
        <f aca="false">CG47</f>
        <v>12</v>
      </c>
      <c r="CH46" s="53" t="n">
        <f aca="false">CH47</f>
        <v>0</v>
      </c>
      <c r="CI46" s="53" t="n">
        <f aca="false">CI47</f>
        <v>0</v>
      </c>
      <c r="CJ46" s="53" t="n">
        <f aca="false">CJ47</f>
        <v>0</v>
      </c>
      <c r="CK46" s="53" t="n">
        <f aca="false">CK47</f>
        <v>0</v>
      </c>
      <c r="CL46" s="51" t="s">
        <v>107</v>
      </c>
    </row>
    <row r="47" customFormat="false" ht="26.85" hidden="false" customHeight="false" outlineLevel="0" collapsed="false">
      <c r="A47" s="54" t="s">
        <v>157</v>
      </c>
      <c r="B47" s="55" t="s">
        <v>158</v>
      </c>
      <c r="C47" s="56" t="s">
        <v>106</v>
      </c>
      <c r="D47" s="59" t="n">
        <f aca="false">D48+D49+D51+D52+D53+D54+D55+D50</f>
        <v>145.733520338983</v>
      </c>
      <c r="E47" s="58" t="n">
        <f aca="false">E48+E49+E50+E51+E52+E53+E54+E55</f>
        <v>121.2567</v>
      </c>
      <c r="F47" s="58" t="n">
        <v>0</v>
      </c>
      <c r="G47" s="58" t="s">
        <v>107</v>
      </c>
      <c r="H47" s="58" t="s">
        <v>107</v>
      </c>
      <c r="I47" s="58" t="s">
        <v>107</v>
      </c>
      <c r="J47" s="58" t="s">
        <v>107</v>
      </c>
      <c r="K47" s="58" t="s">
        <v>107</v>
      </c>
      <c r="L47" s="58" t="s">
        <v>107</v>
      </c>
      <c r="M47" s="58" t="n">
        <v>0</v>
      </c>
      <c r="N47" s="58" t="n">
        <v>0</v>
      </c>
      <c r="O47" s="58" t="n">
        <v>0</v>
      </c>
      <c r="P47" s="58" t="n">
        <v>0</v>
      </c>
      <c r="Q47" s="58" t="n">
        <v>0</v>
      </c>
      <c r="R47" s="58" t="n">
        <v>0</v>
      </c>
      <c r="S47" s="58" t="n">
        <v>0</v>
      </c>
      <c r="T47" s="58" t="n">
        <v>0</v>
      </c>
      <c r="U47" s="57" t="n">
        <f aca="false">U48+U49</f>
        <v>33.698</v>
      </c>
      <c r="V47" s="58" t="n">
        <f aca="false">V48</f>
        <v>8</v>
      </c>
      <c r="W47" s="58" t="n">
        <v>0</v>
      </c>
      <c r="X47" s="58" t="n">
        <v>0</v>
      </c>
      <c r="Y47" s="58" t="n">
        <v>0</v>
      </c>
      <c r="Z47" s="58" t="n">
        <v>0</v>
      </c>
      <c r="AA47" s="58" t="n">
        <v>0</v>
      </c>
      <c r="AB47" s="58" t="n">
        <v>0</v>
      </c>
      <c r="AC47" s="58" t="n">
        <v>0</v>
      </c>
      <c r="AD47" s="58" t="n">
        <v>0</v>
      </c>
      <c r="AE47" s="58" t="n">
        <v>0</v>
      </c>
      <c r="AF47" s="58" t="n">
        <v>0</v>
      </c>
      <c r="AG47" s="58" t="n">
        <v>0</v>
      </c>
      <c r="AH47" s="58" t="n">
        <v>0</v>
      </c>
      <c r="AI47" s="57" t="n">
        <f aca="false">AI50+AI51</f>
        <v>31.9932203389831</v>
      </c>
      <c r="AJ47" s="58" t="s">
        <v>107</v>
      </c>
      <c r="AK47" s="58" t="s">
        <v>107</v>
      </c>
      <c r="AL47" s="58" t="s">
        <v>107</v>
      </c>
      <c r="AM47" s="58" t="s">
        <v>107</v>
      </c>
      <c r="AN47" s="58" t="s">
        <v>107</v>
      </c>
      <c r="AO47" s="58" t="n">
        <v>0</v>
      </c>
      <c r="AP47" s="58" t="n">
        <v>0</v>
      </c>
      <c r="AQ47" s="58" t="n">
        <v>0</v>
      </c>
      <c r="AR47" s="58" t="n">
        <v>0</v>
      </c>
      <c r="AS47" s="58" t="n">
        <v>0</v>
      </c>
      <c r="AT47" s="58" t="n">
        <v>0</v>
      </c>
      <c r="AU47" s="58" t="n">
        <v>0</v>
      </c>
      <c r="AV47" s="58" t="n">
        <v>0</v>
      </c>
      <c r="AW47" s="57" t="n">
        <f aca="false">AW52+AW53</f>
        <v>35.2173</v>
      </c>
      <c r="AX47" s="57" t="n">
        <f aca="false">AX52</f>
        <v>4.6</v>
      </c>
      <c r="AY47" s="58" t="n">
        <v>0</v>
      </c>
      <c r="AZ47" s="58" t="n">
        <v>0</v>
      </c>
      <c r="BA47" s="58" t="n">
        <v>0</v>
      </c>
      <c r="BB47" s="58" t="n">
        <v>0</v>
      </c>
      <c r="BC47" s="57" t="n">
        <f aca="false">BC48+BC49+BC50+BC51+BC52+BC53+BC54+BC55</f>
        <v>0</v>
      </c>
      <c r="BD47" s="57" t="n">
        <f aca="false">BD48+BD49+BD50+BD51+BD52+BD53</f>
        <v>65.6</v>
      </c>
      <c r="BE47" s="57" t="n">
        <f aca="false">BE48+BE49+BE50+BE51+BE52+BE53</f>
        <v>0</v>
      </c>
      <c r="BF47" s="57" t="n">
        <f aca="false">BF48+BF49+BF50+BF51+BF52+BF53</f>
        <v>0</v>
      </c>
      <c r="BG47" s="57" t="n">
        <f aca="false">BG48+BG49+BG50+BG51+BG52+BG53</f>
        <v>0</v>
      </c>
      <c r="BH47" s="57" t="n">
        <f aca="false">BH48+BH49+BH50+BH51+BH52+BH53</f>
        <v>0</v>
      </c>
      <c r="BI47" s="57" t="n">
        <f aca="false">BI48+BI49+BI50+BI51+BI52+BI53</f>
        <v>0</v>
      </c>
      <c r="BJ47" s="58" t="n">
        <v>0</v>
      </c>
      <c r="BK47" s="57" t="n">
        <f aca="false">BK54+BK55</f>
        <v>44.825</v>
      </c>
      <c r="BL47" s="58" t="n">
        <f aca="false">BL54</f>
        <v>7.4</v>
      </c>
      <c r="BM47" s="58" t="s">
        <v>107</v>
      </c>
      <c r="BN47" s="58" t="s">
        <v>107</v>
      </c>
      <c r="BO47" s="58" t="s">
        <v>107</v>
      </c>
      <c r="BP47" s="58" t="s">
        <v>107</v>
      </c>
      <c r="BQ47" s="57" t="n">
        <f aca="false">BQ48+BQ49+BQ50+BQ51+BQ52+BQ53+BQ54+BQ55</f>
        <v>0</v>
      </c>
      <c r="BR47" s="57" t="n">
        <f aca="false">BR48+BR49+BR50+BR51+BR52+BR53+BR54+BR55</f>
        <v>55.6567</v>
      </c>
      <c r="BS47" s="57" t="n">
        <f aca="false">BS48+BS49+BS50+BS51+BS52+BS53+BS54+BS55</f>
        <v>12</v>
      </c>
      <c r="BT47" s="57" t="n">
        <f aca="false">BT48+BT49+BT50+BT51+BT52+BT53+BT54+BT55</f>
        <v>0</v>
      </c>
      <c r="BU47" s="57" t="n">
        <f aca="false">BU48+BU49+BU50+BU51+BU52+BU53+BU54+BU55</f>
        <v>0</v>
      </c>
      <c r="BV47" s="57" t="n">
        <f aca="false">BV48+BV49+BV50+BV51+BV52+BV53+BV54+BV55</f>
        <v>0</v>
      </c>
      <c r="BW47" s="57" t="n">
        <f aca="false">BW48+BW49+BW50+BW51+BW52+BW53+BW54+BW55</f>
        <v>0</v>
      </c>
      <c r="BX47" s="58" t="n">
        <v>0</v>
      </c>
      <c r="BY47" s="59" t="n">
        <f aca="false">BY48+BY49+BY50+BY51+BY52+BY54+BY55+BY53</f>
        <v>145.733520338983</v>
      </c>
      <c r="BZ47" s="59" t="n">
        <f aca="false">BZ48+BZ49+BZ50+BZ51+BZ52+#REF!+#REF!+BZ53</f>
        <v>20</v>
      </c>
      <c r="CA47" s="59" t="n">
        <f aca="false">CA48+CA49+CA50+CA51+CA52+CA53</f>
        <v>0</v>
      </c>
      <c r="CB47" s="59" t="n">
        <f aca="false">CB48+CB49+CB50+CB51+CB52+CB53</f>
        <v>0</v>
      </c>
      <c r="CC47" s="59" t="n">
        <f aca="false">CC48+CC49+CC50+CC51+CC52+CC53</f>
        <v>0</v>
      </c>
      <c r="CD47" s="59" t="n">
        <f aca="false">CD48+CD49+CD50+CD51+CD52+CD53</f>
        <v>0</v>
      </c>
      <c r="CE47" s="58" t="n">
        <f aca="false">CE48+CE49+CE50+CE51+CE52+CE53+CE54+CE55</f>
        <v>0</v>
      </c>
      <c r="CF47" s="58" t="n">
        <f aca="false">CF48+CF49+CF50+CF51+CF52+CF53+CF54+CF55</f>
        <v>121.2567</v>
      </c>
      <c r="CG47" s="58" t="n">
        <f aca="false">CG48+CG49+CG50+CG51+CG52+CG53+CG54+CG55</f>
        <v>12</v>
      </c>
      <c r="CH47" s="58" t="n">
        <f aca="false">CH48+CH49+CH50+CH51+CH52+CH53+CH54+CH55</f>
        <v>0</v>
      </c>
      <c r="CI47" s="58" t="n">
        <f aca="false">CI48+CI49+CI50+CI51+CI52+CI53+CI54+CI55</f>
        <v>0</v>
      </c>
      <c r="CJ47" s="58" t="n">
        <f aca="false">CJ48+CJ49+CJ50+CJ51+CJ52+CJ53+CJ54+CJ55</f>
        <v>0</v>
      </c>
      <c r="CK47" s="58" t="n">
        <f aca="false">CK48+CK49+CK50+CK51+CK52+CK53+CK54+CK55</f>
        <v>0</v>
      </c>
      <c r="CL47" s="56" t="s">
        <v>107</v>
      </c>
    </row>
    <row r="48" customFormat="false" ht="63" hidden="false" customHeight="false" outlineLevel="0" collapsed="false">
      <c r="A48" s="60" t="s">
        <v>159</v>
      </c>
      <c r="B48" s="61" t="s">
        <v>160</v>
      </c>
      <c r="C48" s="71" t="s">
        <v>106</v>
      </c>
      <c r="D48" s="63" t="n">
        <f aca="false">BY48</f>
        <v>13.698</v>
      </c>
      <c r="E48" s="63" t="n">
        <f aca="false">CF48</f>
        <v>0</v>
      </c>
      <c r="F48" s="63" t="n">
        <v>0</v>
      </c>
      <c r="G48" s="63" t="s">
        <v>107</v>
      </c>
      <c r="H48" s="63" t="s">
        <v>107</v>
      </c>
      <c r="I48" s="63" t="s">
        <v>107</v>
      </c>
      <c r="J48" s="63" t="s">
        <v>107</v>
      </c>
      <c r="K48" s="63" t="s">
        <v>107</v>
      </c>
      <c r="L48" s="63" t="s">
        <v>107</v>
      </c>
      <c r="M48" s="63" t="n">
        <v>0</v>
      </c>
      <c r="N48" s="63" t="n">
        <v>0</v>
      </c>
      <c r="O48" s="63" t="n">
        <v>0</v>
      </c>
      <c r="P48" s="63" t="n">
        <v>0</v>
      </c>
      <c r="Q48" s="63" t="n">
        <v>0</v>
      </c>
      <c r="R48" s="63" t="n">
        <v>0</v>
      </c>
      <c r="S48" s="63" t="n">
        <v>0</v>
      </c>
      <c r="T48" s="63" t="n">
        <v>0</v>
      </c>
      <c r="U48" s="62" t="n">
        <v>13.698</v>
      </c>
      <c r="V48" s="63" t="n">
        <v>8</v>
      </c>
      <c r="W48" s="63" t="n">
        <v>0</v>
      </c>
      <c r="X48" s="63" t="n">
        <v>0</v>
      </c>
      <c r="Y48" s="63" t="n">
        <v>0</v>
      </c>
      <c r="Z48" s="63" t="n">
        <v>0</v>
      </c>
      <c r="AA48" s="63" t="n">
        <v>0</v>
      </c>
      <c r="AB48" s="63" t="n">
        <v>0</v>
      </c>
      <c r="AC48" s="63" t="n">
        <v>0</v>
      </c>
      <c r="AD48" s="63" t="n">
        <v>0</v>
      </c>
      <c r="AE48" s="63" t="n">
        <v>0</v>
      </c>
      <c r="AF48" s="63" t="n">
        <v>0</v>
      </c>
      <c r="AG48" s="63" t="n">
        <v>0</v>
      </c>
      <c r="AH48" s="63" t="n">
        <v>0</v>
      </c>
      <c r="AI48" s="63" t="s">
        <v>107</v>
      </c>
      <c r="AJ48" s="63" t="s">
        <v>107</v>
      </c>
      <c r="AK48" s="63" t="s">
        <v>107</v>
      </c>
      <c r="AL48" s="63" t="s">
        <v>107</v>
      </c>
      <c r="AM48" s="63" t="s">
        <v>107</v>
      </c>
      <c r="AN48" s="63" t="s">
        <v>107</v>
      </c>
      <c r="AO48" s="63" t="n">
        <v>0</v>
      </c>
      <c r="AP48" s="63" t="n">
        <v>0</v>
      </c>
      <c r="AQ48" s="63" t="n">
        <v>0</v>
      </c>
      <c r="AR48" s="63" t="n">
        <v>0</v>
      </c>
      <c r="AS48" s="63" t="n">
        <v>0</v>
      </c>
      <c r="AT48" s="63" t="n">
        <v>0</v>
      </c>
      <c r="AU48" s="63" t="n">
        <v>0</v>
      </c>
      <c r="AV48" s="63" t="n">
        <v>0</v>
      </c>
      <c r="AW48" s="63" t="s">
        <v>107</v>
      </c>
      <c r="AX48" s="63" t="s">
        <v>107</v>
      </c>
      <c r="AY48" s="63" t="s">
        <v>107</v>
      </c>
      <c r="AZ48" s="63" t="s">
        <v>107</v>
      </c>
      <c r="BA48" s="63" t="s">
        <v>107</v>
      </c>
      <c r="BB48" s="63" t="s">
        <v>107</v>
      </c>
      <c r="BC48" s="63" t="n">
        <v>0</v>
      </c>
      <c r="BD48" s="63" t="n">
        <v>0</v>
      </c>
      <c r="BE48" s="63" t="n">
        <v>0</v>
      </c>
      <c r="BF48" s="63" t="n">
        <v>0</v>
      </c>
      <c r="BG48" s="63" t="n">
        <v>0</v>
      </c>
      <c r="BH48" s="63" t="n">
        <v>0</v>
      </c>
      <c r="BI48" s="63" t="n">
        <v>0</v>
      </c>
      <c r="BJ48" s="63" t="n">
        <v>0</v>
      </c>
      <c r="BK48" s="63" t="s">
        <v>107</v>
      </c>
      <c r="BL48" s="63" t="s">
        <v>107</v>
      </c>
      <c r="BM48" s="63" t="s">
        <v>107</v>
      </c>
      <c r="BN48" s="63" t="s">
        <v>107</v>
      </c>
      <c r="BO48" s="63" t="s">
        <v>107</v>
      </c>
      <c r="BP48" s="63" t="s">
        <v>107</v>
      </c>
      <c r="BQ48" s="63" t="n">
        <v>0</v>
      </c>
      <c r="BR48" s="64" t="n">
        <v>0</v>
      </c>
      <c r="BS48" s="63" t="n">
        <v>0</v>
      </c>
      <c r="BT48" s="63" t="n">
        <v>0</v>
      </c>
      <c r="BU48" s="63" t="n">
        <v>0</v>
      </c>
      <c r="BV48" s="63" t="n">
        <v>0</v>
      </c>
      <c r="BW48" s="63" t="n">
        <v>0</v>
      </c>
      <c r="BX48" s="65" t="n">
        <v>0</v>
      </c>
      <c r="BY48" s="62" t="n">
        <f aca="false">U48</f>
        <v>13.698</v>
      </c>
      <c r="BZ48" s="63" t="n">
        <f aca="false">V48</f>
        <v>8</v>
      </c>
      <c r="CA48" s="63" t="n">
        <f aca="false">W48</f>
        <v>0</v>
      </c>
      <c r="CB48" s="63" t="n">
        <f aca="false">X48</f>
        <v>0</v>
      </c>
      <c r="CC48" s="63" t="n">
        <f aca="false">Y48</f>
        <v>0</v>
      </c>
      <c r="CD48" s="63" t="n">
        <f aca="false">Z48</f>
        <v>0</v>
      </c>
      <c r="CE48" s="63" t="n">
        <f aca="false">BC48+BQ48</f>
        <v>0</v>
      </c>
      <c r="CF48" s="63" t="n">
        <f aca="false">BD48+BR48</f>
        <v>0</v>
      </c>
      <c r="CG48" s="63" t="n">
        <f aca="false">BE48+BS48</f>
        <v>0</v>
      </c>
      <c r="CH48" s="63" t="n">
        <f aca="false">BF48+BT48</f>
        <v>0</v>
      </c>
      <c r="CI48" s="63" t="n">
        <f aca="false">BG48+BU48</f>
        <v>0</v>
      </c>
      <c r="CJ48" s="63" t="n">
        <f aca="false">BH48+BV48</f>
        <v>0</v>
      </c>
      <c r="CK48" s="63" t="n">
        <f aca="false">BI48+BW48</f>
        <v>0</v>
      </c>
      <c r="CL48" s="60" t="s">
        <v>107</v>
      </c>
    </row>
    <row r="49" customFormat="false" ht="31.5" hidden="false" customHeight="false" outlineLevel="0" collapsed="false">
      <c r="A49" s="60" t="s">
        <v>159</v>
      </c>
      <c r="B49" s="61" t="s">
        <v>161</v>
      </c>
      <c r="C49" s="71" t="s">
        <v>106</v>
      </c>
      <c r="D49" s="63" t="n">
        <f aca="false">BY49</f>
        <v>20</v>
      </c>
      <c r="E49" s="63" t="n">
        <f aca="false">CF49</f>
        <v>0</v>
      </c>
      <c r="F49" s="63" t="n">
        <v>0</v>
      </c>
      <c r="G49" s="63" t="s">
        <v>107</v>
      </c>
      <c r="H49" s="63" t="s">
        <v>107</v>
      </c>
      <c r="I49" s="63" t="s">
        <v>107</v>
      </c>
      <c r="J49" s="63" t="s">
        <v>107</v>
      </c>
      <c r="K49" s="63" t="s">
        <v>107</v>
      </c>
      <c r="L49" s="63" t="s">
        <v>107</v>
      </c>
      <c r="M49" s="63" t="n">
        <v>0</v>
      </c>
      <c r="N49" s="63" t="n">
        <v>0</v>
      </c>
      <c r="O49" s="63" t="n">
        <v>0</v>
      </c>
      <c r="P49" s="63" t="n">
        <v>0</v>
      </c>
      <c r="Q49" s="63" t="n">
        <v>0</v>
      </c>
      <c r="R49" s="63" t="n">
        <v>0</v>
      </c>
      <c r="S49" s="63" t="n">
        <v>0</v>
      </c>
      <c r="T49" s="63" t="n">
        <v>0</v>
      </c>
      <c r="U49" s="63" t="n">
        <v>20</v>
      </c>
      <c r="V49" s="63" t="n">
        <v>0</v>
      </c>
      <c r="W49" s="63" t="n">
        <v>0</v>
      </c>
      <c r="X49" s="63" t="n">
        <v>0</v>
      </c>
      <c r="Y49" s="63" t="n">
        <v>0</v>
      </c>
      <c r="Z49" s="63" t="n">
        <v>0</v>
      </c>
      <c r="AA49" s="63" t="n">
        <v>0</v>
      </c>
      <c r="AB49" s="63" t="n">
        <v>0</v>
      </c>
      <c r="AC49" s="63" t="n">
        <v>0</v>
      </c>
      <c r="AD49" s="63" t="n">
        <v>0</v>
      </c>
      <c r="AE49" s="63" t="n">
        <v>0</v>
      </c>
      <c r="AF49" s="63" t="n">
        <v>0</v>
      </c>
      <c r="AG49" s="63" t="n">
        <v>0</v>
      </c>
      <c r="AH49" s="63" t="n">
        <v>0</v>
      </c>
      <c r="AI49" s="63" t="s">
        <v>107</v>
      </c>
      <c r="AJ49" s="63" t="s">
        <v>107</v>
      </c>
      <c r="AK49" s="63" t="s">
        <v>107</v>
      </c>
      <c r="AL49" s="63" t="s">
        <v>107</v>
      </c>
      <c r="AM49" s="63" t="s">
        <v>107</v>
      </c>
      <c r="AN49" s="63" t="s">
        <v>107</v>
      </c>
      <c r="AO49" s="63" t="n">
        <v>0</v>
      </c>
      <c r="AP49" s="63" t="n">
        <v>0</v>
      </c>
      <c r="AQ49" s="63" t="n">
        <v>0</v>
      </c>
      <c r="AR49" s="63" t="n">
        <v>0</v>
      </c>
      <c r="AS49" s="63" t="n">
        <v>0</v>
      </c>
      <c r="AT49" s="63" t="n">
        <v>0</v>
      </c>
      <c r="AU49" s="63" t="n">
        <v>0</v>
      </c>
      <c r="AV49" s="63" t="n">
        <v>0</v>
      </c>
      <c r="AW49" s="63" t="s">
        <v>107</v>
      </c>
      <c r="AX49" s="63" t="s">
        <v>107</v>
      </c>
      <c r="AY49" s="63" t="s">
        <v>107</v>
      </c>
      <c r="AZ49" s="63" t="s">
        <v>107</v>
      </c>
      <c r="BA49" s="63" t="s">
        <v>107</v>
      </c>
      <c r="BB49" s="63" t="s">
        <v>107</v>
      </c>
      <c r="BC49" s="63" t="n">
        <v>0</v>
      </c>
      <c r="BD49" s="63" t="n">
        <v>0</v>
      </c>
      <c r="BE49" s="63" t="n">
        <v>0</v>
      </c>
      <c r="BF49" s="63" t="n">
        <v>0</v>
      </c>
      <c r="BG49" s="63" t="n">
        <v>0</v>
      </c>
      <c r="BH49" s="63" t="n">
        <v>0</v>
      </c>
      <c r="BI49" s="63" t="n">
        <v>0</v>
      </c>
      <c r="BJ49" s="63" t="n">
        <v>0</v>
      </c>
      <c r="BK49" s="63" t="s">
        <v>107</v>
      </c>
      <c r="BL49" s="63" t="s">
        <v>107</v>
      </c>
      <c r="BM49" s="63" t="s">
        <v>107</v>
      </c>
      <c r="BN49" s="63" t="s">
        <v>107</v>
      </c>
      <c r="BO49" s="63" t="s">
        <v>107</v>
      </c>
      <c r="BP49" s="63" t="s">
        <v>107</v>
      </c>
      <c r="BQ49" s="63" t="n">
        <v>0</v>
      </c>
      <c r="BR49" s="64" t="n">
        <v>0</v>
      </c>
      <c r="BS49" s="63" t="n">
        <v>0</v>
      </c>
      <c r="BT49" s="63" t="n">
        <v>0</v>
      </c>
      <c r="BU49" s="63" t="n">
        <v>0</v>
      </c>
      <c r="BV49" s="63" t="n">
        <v>0</v>
      </c>
      <c r="BW49" s="63" t="n">
        <v>0</v>
      </c>
      <c r="BX49" s="65" t="n">
        <v>0</v>
      </c>
      <c r="BY49" s="62" t="n">
        <f aca="false">U49</f>
        <v>20</v>
      </c>
      <c r="BZ49" s="65" t="n">
        <f aca="false">V49</f>
        <v>0</v>
      </c>
      <c r="CA49" s="65" t="n">
        <f aca="false">W49</f>
        <v>0</v>
      </c>
      <c r="CB49" s="65" t="n">
        <f aca="false">X49</f>
        <v>0</v>
      </c>
      <c r="CC49" s="65" t="n">
        <f aca="false">Y49</f>
        <v>0</v>
      </c>
      <c r="CD49" s="65" t="n">
        <f aca="false">Z49</f>
        <v>0</v>
      </c>
      <c r="CE49" s="63" t="n">
        <f aca="false">BC49+BQ49</f>
        <v>0</v>
      </c>
      <c r="CF49" s="63" t="n">
        <f aca="false">BD49+BR49</f>
        <v>0</v>
      </c>
      <c r="CG49" s="63" t="n">
        <f aca="false">BE49+BS49</f>
        <v>0</v>
      </c>
      <c r="CH49" s="63" t="n">
        <f aca="false">BF49+BT49</f>
        <v>0</v>
      </c>
      <c r="CI49" s="63" t="n">
        <f aca="false">BG49+BU49</f>
        <v>0</v>
      </c>
      <c r="CJ49" s="63" t="n">
        <f aca="false">BH49+BV49</f>
        <v>0</v>
      </c>
      <c r="CK49" s="63" t="n">
        <f aca="false">BI49+BW49</f>
        <v>0</v>
      </c>
      <c r="CL49" s="60" t="s">
        <v>107</v>
      </c>
    </row>
    <row r="50" customFormat="false" ht="26.85" hidden="false" customHeight="false" outlineLevel="0" collapsed="false">
      <c r="A50" s="60" t="s">
        <v>159</v>
      </c>
      <c r="B50" s="61" t="s">
        <v>162</v>
      </c>
      <c r="C50" s="71" t="s">
        <v>163</v>
      </c>
      <c r="D50" s="63" t="n">
        <f aca="false">BY50</f>
        <v>30.7194915254237</v>
      </c>
      <c r="E50" s="63" t="n">
        <f aca="false">CF50</f>
        <v>113.9377</v>
      </c>
      <c r="F50" s="63" t="n">
        <v>0</v>
      </c>
      <c r="G50" s="63" t="s">
        <v>107</v>
      </c>
      <c r="H50" s="63" t="s">
        <v>107</v>
      </c>
      <c r="I50" s="63" t="s">
        <v>107</v>
      </c>
      <c r="J50" s="63" t="s">
        <v>107</v>
      </c>
      <c r="K50" s="63" t="s">
        <v>107</v>
      </c>
      <c r="L50" s="63" t="s">
        <v>107</v>
      </c>
      <c r="M50" s="63" t="n">
        <v>0</v>
      </c>
      <c r="N50" s="63" t="n">
        <v>0</v>
      </c>
      <c r="O50" s="63" t="n">
        <v>0</v>
      </c>
      <c r="P50" s="63" t="n">
        <v>0</v>
      </c>
      <c r="Q50" s="63" t="n">
        <v>0</v>
      </c>
      <c r="R50" s="63" t="n">
        <v>0</v>
      </c>
      <c r="S50" s="63" t="n">
        <v>0</v>
      </c>
      <c r="T50" s="63" t="n">
        <v>0</v>
      </c>
      <c r="U50" s="63" t="s">
        <v>107</v>
      </c>
      <c r="V50" s="63" t="s">
        <v>107</v>
      </c>
      <c r="W50" s="63" t="s">
        <v>107</v>
      </c>
      <c r="X50" s="63" t="s">
        <v>107</v>
      </c>
      <c r="Y50" s="63" t="s">
        <v>107</v>
      </c>
      <c r="Z50" s="63" t="s">
        <v>107</v>
      </c>
      <c r="AA50" s="63" t="n">
        <v>0</v>
      </c>
      <c r="AB50" s="63" t="n">
        <v>0</v>
      </c>
      <c r="AC50" s="63" t="n">
        <v>0</v>
      </c>
      <c r="AD50" s="63" t="n">
        <v>0</v>
      </c>
      <c r="AE50" s="63" t="n">
        <v>0</v>
      </c>
      <c r="AF50" s="63" t="n">
        <v>0</v>
      </c>
      <c r="AG50" s="63" t="n">
        <v>0</v>
      </c>
      <c r="AH50" s="63" t="n">
        <v>0</v>
      </c>
      <c r="AI50" s="62" t="n">
        <f aca="false">36.249/1.18</f>
        <v>30.7194915254237</v>
      </c>
      <c r="AJ50" s="63" t="n">
        <v>0</v>
      </c>
      <c r="AK50" s="63" t="n">
        <v>0</v>
      </c>
      <c r="AL50" s="63" t="n">
        <v>0</v>
      </c>
      <c r="AM50" s="63" t="n">
        <v>0</v>
      </c>
      <c r="AN50" s="63" t="n">
        <v>0</v>
      </c>
      <c r="AO50" s="63" t="n">
        <v>0</v>
      </c>
      <c r="AP50" s="63" t="n">
        <v>0</v>
      </c>
      <c r="AQ50" s="63" t="n">
        <v>0</v>
      </c>
      <c r="AR50" s="63" t="n">
        <v>0</v>
      </c>
      <c r="AS50" s="63" t="n">
        <v>0</v>
      </c>
      <c r="AT50" s="63" t="n">
        <v>0</v>
      </c>
      <c r="AU50" s="63" t="n">
        <v>0</v>
      </c>
      <c r="AV50" s="63" t="n">
        <v>0</v>
      </c>
      <c r="AW50" s="63" t="s">
        <v>107</v>
      </c>
      <c r="AX50" s="63" t="s">
        <v>107</v>
      </c>
      <c r="AY50" s="63" t="s">
        <v>107</v>
      </c>
      <c r="AZ50" s="63" t="s">
        <v>107</v>
      </c>
      <c r="BA50" s="63" t="s">
        <v>107</v>
      </c>
      <c r="BB50" s="63" t="s">
        <v>107</v>
      </c>
      <c r="BC50" s="63" t="n">
        <v>0</v>
      </c>
      <c r="BD50" s="63" t="n">
        <v>60.4</v>
      </c>
      <c r="BE50" s="63" t="n">
        <v>0</v>
      </c>
      <c r="BF50" s="63" t="n">
        <v>0</v>
      </c>
      <c r="BG50" s="63" t="n">
        <v>0</v>
      </c>
      <c r="BH50" s="63" t="n">
        <v>0</v>
      </c>
      <c r="BI50" s="63" t="n">
        <v>0</v>
      </c>
      <c r="BJ50" s="63" t="n">
        <v>0</v>
      </c>
      <c r="BK50" s="63" t="s">
        <v>107</v>
      </c>
      <c r="BL50" s="63" t="s">
        <v>107</v>
      </c>
      <c r="BM50" s="63" t="s">
        <v>107</v>
      </c>
      <c r="BN50" s="63" t="s">
        <v>107</v>
      </c>
      <c r="BO50" s="63" t="s">
        <v>107</v>
      </c>
      <c r="BP50" s="63" t="s">
        <v>107</v>
      </c>
      <c r="BQ50" s="63" t="n">
        <v>0</v>
      </c>
      <c r="BR50" s="64" t="n">
        <v>53.5377</v>
      </c>
      <c r="BS50" s="63" t="n">
        <v>12</v>
      </c>
      <c r="BT50" s="63" t="n">
        <v>0</v>
      </c>
      <c r="BU50" s="63" t="n">
        <v>0</v>
      </c>
      <c r="BV50" s="63" t="n">
        <v>0</v>
      </c>
      <c r="BW50" s="63" t="n">
        <v>0</v>
      </c>
      <c r="BX50" s="65" t="n">
        <v>0</v>
      </c>
      <c r="BY50" s="62" t="n">
        <f aca="false">AI50</f>
        <v>30.7194915254237</v>
      </c>
      <c r="BZ50" s="63" t="n">
        <f aca="false">AJ50</f>
        <v>0</v>
      </c>
      <c r="CA50" s="63" t="n">
        <f aca="false">AK50</f>
        <v>0</v>
      </c>
      <c r="CB50" s="63" t="n">
        <f aca="false">AL50</f>
        <v>0</v>
      </c>
      <c r="CC50" s="63" t="n">
        <f aca="false">AM50</f>
        <v>0</v>
      </c>
      <c r="CD50" s="63" t="n">
        <f aca="false">AN50</f>
        <v>0</v>
      </c>
      <c r="CE50" s="63" t="n">
        <f aca="false">BC50+BQ50</f>
        <v>0</v>
      </c>
      <c r="CF50" s="63" t="n">
        <f aca="false">BD50+BR50</f>
        <v>113.9377</v>
      </c>
      <c r="CG50" s="63" t="n">
        <f aca="false">BE50+BS50</f>
        <v>12</v>
      </c>
      <c r="CH50" s="63" t="n">
        <f aca="false">BF50+BT50</f>
        <v>0</v>
      </c>
      <c r="CI50" s="63" t="n">
        <f aca="false">BG50+BU50</f>
        <v>0</v>
      </c>
      <c r="CJ50" s="63" t="n">
        <f aca="false">BH50+BV50</f>
        <v>0</v>
      </c>
      <c r="CK50" s="63" t="n">
        <f aca="false">BI50+BW50</f>
        <v>0</v>
      </c>
      <c r="CL50" s="60" t="s">
        <v>164</v>
      </c>
    </row>
    <row r="51" customFormat="false" ht="52.2" hidden="false" customHeight="false" outlineLevel="0" collapsed="false">
      <c r="A51" s="60" t="s">
        <v>159</v>
      </c>
      <c r="B51" s="61" t="s">
        <v>165</v>
      </c>
      <c r="C51" s="71" t="s">
        <v>163</v>
      </c>
      <c r="D51" s="63" t="n">
        <f aca="false">BY51</f>
        <v>1.27372881355932</v>
      </c>
      <c r="E51" s="63" t="n">
        <f aca="false">CF51</f>
        <v>7.319</v>
      </c>
      <c r="F51" s="63" t="n">
        <v>0</v>
      </c>
      <c r="G51" s="63" t="s">
        <v>107</v>
      </c>
      <c r="H51" s="63" t="s">
        <v>107</v>
      </c>
      <c r="I51" s="63" t="s">
        <v>107</v>
      </c>
      <c r="J51" s="63" t="s">
        <v>107</v>
      </c>
      <c r="K51" s="63" t="s">
        <v>107</v>
      </c>
      <c r="L51" s="63" t="s">
        <v>107</v>
      </c>
      <c r="M51" s="63" t="n">
        <v>0</v>
      </c>
      <c r="N51" s="63" t="n">
        <v>0</v>
      </c>
      <c r="O51" s="63" t="n">
        <v>0</v>
      </c>
      <c r="P51" s="63" t="n">
        <v>0</v>
      </c>
      <c r="Q51" s="63" t="n">
        <v>0</v>
      </c>
      <c r="R51" s="63" t="n">
        <v>0</v>
      </c>
      <c r="S51" s="63" t="n">
        <v>0</v>
      </c>
      <c r="T51" s="63" t="n">
        <v>0</v>
      </c>
      <c r="U51" s="63" t="s">
        <v>107</v>
      </c>
      <c r="V51" s="63" t="s">
        <v>107</v>
      </c>
      <c r="W51" s="63" t="s">
        <v>107</v>
      </c>
      <c r="X51" s="63" t="s">
        <v>107</v>
      </c>
      <c r="Y51" s="63" t="s">
        <v>107</v>
      </c>
      <c r="Z51" s="63" t="s">
        <v>107</v>
      </c>
      <c r="AA51" s="63" t="n">
        <v>0</v>
      </c>
      <c r="AB51" s="63" t="n">
        <v>0</v>
      </c>
      <c r="AC51" s="63" t="n">
        <v>0</v>
      </c>
      <c r="AD51" s="63" t="n">
        <v>0</v>
      </c>
      <c r="AE51" s="63" t="n">
        <v>0</v>
      </c>
      <c r="AF51" s="63" t="n">
        <v>0</v>
      </c>
      <c r="AG51" s="63" t="n">
        <v>0</v>
      </c>
      <c r="AH51" s="63" t="n">
        <v>0</v>
      </c>
      <c r="AI51" s="62" t="n">
        <f aca="false">1.503/1.18</f>
        <v>1.27372881355932</v>
      </c>
      <c r="AJ51" s="63" t="n">
        <v>0</v>
      </c>
      <c r="AK51" s="63" t="n">
        <v>0</v>
      </c>
      <c r="AL51" s="63" t="n">
        <v>0</v>
      </c>
      <c r="AM51" s="63" t="n">
        <v>0</v>
      </c>
      <c r="AN51" s="63" t="n">
        <v>0</v>
      </c>
      <c r="AO51" s="63" t="n">
        <v>0</v>
      </c>
      <c r="AP51" s="63" t="n">
        <v>0</v>
      </c>
      <c r="AQ51" s="63" t="n">
        <v>0</v>
      </c>
      <c r="AR51" s="63" t="n">
        <v>0</v>
      </c>
      <c r="AS51" s="63" t="n">
        <v>0</v>
      </c>
      <c r="AT51" s="63" t="n">
        <v>0</v>
      </c>
      <c r="AU51" s="63" t="n">
        <v>0</v>
      </c>
      <c r="AV51" s="63" t="n">
        <v>0</v>
      </c>
      <c r="AW51" s="63" t="s">
        <v>107</v>
      </c>
      <c r="AX51" s="63" t="s">
        <v>107</v>
      </c>
      <c r="AY51" s="63" t="s">
        <v>107</v>
      </c>
      <c r="AZ51" s="63" t="s">
        <v>107</v>
      </c>
      <c r="BA51" s="63" t="s">
        <v>107</v>
      </c>
      <c r="BB51" s="63" t="s">
        <v>107</v>
      </c>
      <c r="BC51" s="63" t="n">
        <v>0</v>
      </c>
      <c r="BD51" s="63" t="n">
        <v>5.2</v>
      </c>
      <c r="BE51" s="63" t="n">
        <v>0</v>
      </c>
      <c r="BF51" s="63" t="n">
        <v>0</v>
      </c>
      <c r="BG51" s="63" t="n">
        <v>0</v>
      </c>
      <c r="BH51" s="63" t="n">
        <v>0</v>
      </c>
      <c r="BI51" s="63" t="n">
        <v>0</v>
      </c>
      <c r="BJ51" s="63" t="n">
        <v>0</v>
      </c>
      <c r="BK51" s="63" t="s">
        <v>107</v>
      </c>
      <c r="BL51" s="63" t="s">
        <v>107</v>
      </c>
      <c r="BM51" s="63" t="s">
        <v>107</v>
      </c>
      <c r="BN51" s="63" t="s">
        <v>107</v>
      </c>
      <c r="BO51" s="63" t="s">
        <v>107</v>
      </c>
      <c r="BP51" s="63" t="s">
        <v>107</v>
      </c>
      <c r="BQ51" s="63" t="n">
        <v>0</v>
      </c>
      <c r="BR51" s="64" t="n">
        <v>2.119</v>
      </c>
      <c r="BS51" s="63" t="n">
        <v>0</v>
      </c>
      <c r="BT51" s="63" t="n">
        <v>0</v>
      </c>
      <c r="BU51" s="63" t="n">
        <v>0</v>
      </c>
      <c r="BV51" s="63" t="n">
        <v>0</v>
      </c>
      <c r="BW51" s="63" t="n">
        <v>0</v>
      </c>
      <c r="BX51" s="65" t="n">
        <v>0</v>
      </c>
      <c r="BY51" s="62" t="n">
        <f aca="false">AI51</f>
        <v>1.27372881355932</v>
      </c>
      <c r="BZ51" s="63" t="n">
        <f aca="false">AJ51</f>
        <v>0</v>
      </c>
      <c r="CA51" s="63" t="n">
        <f aca="false">AK51</f>
        <v>0</v>
      </c>
      <c r="CB51" s="63" t="n">
        <f aca="false">AL51</f>
        <v>0</v>
      </c>
      <c r="CC51" s="63" t="n">
        <f aca="false">AM51</f>
        <v>0</v>
      </c>
      <c r="CD51" s="63" t="n">
        <f aca="false">AN51</f>
        <v>0</v>
      </c>
      <c r="CE51" s="63" t="n">
        <f aca="false">BC51+BQ51</f>
        <v>0</v>
      </c>
      <c r="CF51" s="62" t="n">
        <f aca="false">BD51+BR51</f>
        <v>7.319</v>
      </c>
      <c r="CG51" s="63" t="n">
        <f aca="false">BE51+BS51</f>
        <v>0</v>
      </c>
      <c r="CH51" s="63" t="n">
        <f aca="false">BF51+BT51</f>
        <v>0</v>
      </c>
      <c r="CI51" s="63" t="n">
        <f aca="false">BG51+BU51</f>
        <v>0</v>
      </c>
      <c r="CJ51" s="63" t="n">
        <f aca="false">BH51+BV51</f>
        <v>0</v>
      </c>
      <c r="CK51" s="63" t="n">
        <f aca="false">BI51+BW51</f>
        <v>0</v>
      </c>
      <c r="CL51" s="60" t="s">
        <v>107</v>
      </c>
    </row>
    <row r="52" customFormat="false" ht="63" hidden="false" customHeight="false" outlineLevel="0" collapsed="false">
      <c r="A52" s="60" t="s">
        <v>159</v>
      </c>
      <c r="B52" s="61" t="s">
        <v>166</v>
      </c>
      <c r="C52" s="71" t="s">
        <v>106</v>
      </c>
      <c r="D52" s="63" t="n">
        <f aca="false">BY52</f>
        <v>15.2173</v>
      </c>
      <c r="E52" s="63" t="n">
        <f aca="false">CF52</f>
        <v>0</v>
      </c>
      <c r="F52" s="63" t="n">
        <v>0</v>
      </c>
      <c r="G52" s="63" t="s">
        <v>107</v>
      </c>
      <c r="H52" s="63" t="s">
        <v>107</v>
      </c>
      <c r="I52" s="63" t="s">
        <v>107</v>
      </c>
      <c r="J52" s="63" t="s">
        <v>107</v>
      </c>
      <c r="K52" s="63" t="s">
        <v>107</v>
      </c>
      <c r="L52" s="63" t="s">
        <v>107</v>
      </c>
      <c r="M52" s="63" t="n">
        <v>0</v>
      </c>
      <c r="N52" s="63" t="n">
        <v>0</v>
      </c>
      <c r="O52" s="63" t="n">
        <v>0</v>
      </c>
      <c r="P52" s="63" t="n">
        <v>0</v>
      </c>
      <c r="Q52" s="63" t="n">
        <v>0</v>
      </c>
      <c r="R52" s="63" t="n">
        <v>0</v>
      </c>
      <c r="S52" s="63" t="n">
        <v>0</v>
      </c>
      <c r="T52" s="63" t="n">
        <v>0</v>
      </c>
      <c r="U52" s="63" t="s">
        <v>107</v>
      </c>
      <c r="V52" s="63" t="s">
        <v>107</v>
      </c>
      <c r="W52" s="63" t="s">
        <v>107</v>
      </c>
      <c r="X52" s="63" t="s">
        <v>107</v>
      </c>
      <c r="Y52" s="63" t="s">
        <v>107</v>
      </c>
      <c r="Z52" s="63" t="s">
        <v>107</v>
      </c>
      <c r="AA52" s="63" t="n">
        <v>0</v>
      </c>
      <c r="AB52" s="63" t="n">
        <v>0</v>
      </c>
      <c r="AC52" s="63" t="n">
        <v>0</v>
      </c>
      <c r="AD52" s="63" t="n">
        <v>0</v>
      </c>
      <c r="AE52" s="63" t="n">
        <v>0</v>
      </c>
      <c r="AF52" s="63" t="n">
        <v>0</v>
      </c>
      <c r="AG52" s="63" t="n">
        <v>0</v>
      </c>
      <c r="AH52" s="63" t="s">
        <v>107</v>
      </c>
      <c r="AI52" s="63" t="s">
        <v>107</v>
      </c>
      <c r="AJ52" s="63" t="s">
        <v>107</v>
      </c>
      <c r="AK52" s="63" t="s">
        <v>107</v>
      </c>
      <c r="AL52" s="63" t="s">
        <v>107</v>
      </c>
      <c r="AM52" s="63" t="s">
        <v>107</v>
      </c>
      <c r="AN52" s="63" t="s">
        <v>107</v>
      </c>
      <c r="AO52" s="63" t="n">
        <v>0</v>
      </c>
      <c r="AP52" s="63" t="n">
        <v>0</v>
      </c>
      <c r="AQ52" s="63" t="n">
        <v>0</v>
      </c>
      <c r="AR52" s="63" t="n">
        <v>0</v>
      </c>
      <c r="AS52" s="63" t="n">
        <v>0</v>
      </c>
      <c r="AT52" s="63" t="n">
        <v>0</v>
      </c>
      <c r="AU52" s="63" t="n">
        <v>0</v>
      </c>
      <c r="AV52" s="63" t="n">
        <v>0</v>
      </c>
      <c r="AW52" s="62" t="n">
        <v>15.2173</v>
      </c>
      <c r="AX52" s="63" t="n">
        <v>4.6</v>
      </c>
      <c r="AY52" s="63" t="s">
        <v>107</v>
      </c>
      <c r="AZ52" s="63" t="s">
        <v>107</v>
      </c>
      <c r="BA52" s="63" t="s">
        <v>107</v>
      </c>
      <c r="BB52" s="63" t="s">
        <v>107</v>
      </c>
      <c r="BC52" s="63" t="n">
        <v>0</v>
      </c>
      <c r="BD52" s="63" t="n">
        <v>0</v>
      </c>
      <c r="BE52" s="63" t="n">
        <v>0</v>
      </c>
      <c r="BF52" s="63" t="n">
        <v>0</v>
      </c>
      <c r="BG52" s="63" t="n">
        <v>0</v>
      </c>
      <c r="BH52" s="63" t="n">
        <v>0</v>
      </c>
      <c r="BI52" s="63" t="n">
        <v>0</v>
      </c>
      <c r="BJ52" s="63" t="n">
        <v>0</v>
      </c>
      <c r="BK52" s="63" t="s">
        <v>107</v>
      </c>
      <c r="BL52" s="63" t="s">
        <v>107</v>
      </c>
      <c r="BM52" s="63" t="s">
        <v>107</v>
      </c>
      <c r="BN52" s="63" t="s">
        <v>107</v>
      </c>
      <c r="BO52" s="63" t="s">
        <v>107</v>
      </c>
      <c r="BP52" s="63" t="s">
        <v>107</v>
      </c>
      <c r="BQ52" s="63" t="n">
        <v>0</v>
      </c>
      <c r="BR52" s="64" t="n">
        <v>0</v>
      </c>
      <c r="BS52" s="63" t="n">
        <v>0</v>
      </c>
      <c r="BT52" s="63" t="n">
        <v>0</v>
      </c>
      <c r="BU52" s="63" t="n">
        <v>0</v>
      </c>
      <c r="BV52" s="63" t="n">
        <v>0</v>
      </c>
      <c r="BW52" s="63" t="n">
        <v>0</v>
      </c>
      <c r="BX52" s="65" t="n">
        <v>0</v>
      </c>
      <c r="BY52" s="63" t="n">
        <f aca="false">AW52</f>
        <v>15.2173</v>
      </c>
      <c r="BZ52" s="63" t="n">
        <f aca="false">AX52</f>
        <v>4.6</v>
      </c>
      <c r="CA52" s="63" t="n">
        <v>0</v>
      </c>
      <c r="CB52" s="63" t="n">
        <v>0</v>
      </c>
      <c r="CC52" s="63" t="n">
        <v>0</v>
      </c>
      <c r="CD52" s="63" t="n">
        <v>0</v>
      </c>
      <c r="CE52" s="63" t="n">
        <f aca="false">BC52+BQ52</f>
        <v>0</v>
      </c>
      <c r="CF52" s="63" t="n">
        <f aca="false">BD52+BR52</f>
        <v>0</v>
      </c>
      <c r="CG52" s="63" t="n">
        <f aca="false">BE52+BS52</f>
        <v>0</v>
      </c>
      <c r="CH52" s="63" t="n">
        <f aca="false">BF52+BT52</f>
        <v>0</v>
      </c>
      <c r="CI52" s="63" t="n">
        <f aca="false">BG52+BU52</f>
        <v>0</v>
      </c>
      <c r="CJ52" s="63" t="n">
        <f aca="false">BH52+BV52</f>
        <v>0</v>
      </c>
      <c r="CK52" s="63" t="n">
        <f aca="false">BI52+BW52</f>
        <v>0</v>
      </c>
      <c r="CL52" s="60" t="s">
        <v>167</v>
      </c>
    </row>
    <row r="53" customFormat="false" ht="47.25" hidden="false" customHeight="false" outlineLevel="0" collapsed="false">
      <c r="A53" s="60" t="s">
        <v>159</v>
      </c>
      <c r="B53" s="61" t="s">
        <v>168</v>
      </c>
      <c r="C53" s="71" t="s">
        <v>106</v>
      </c>
      <c r="D53" s="63" t="n">
        <f aca="false">BY53</f>
        <v>20</v>
      </c>
      <c r="E53" s="63" t="n">
        <f aca="false">CF53</f>
        <v>0</v>
      </c>
      <c r="F53" s="63" t="n">
        <v>0</v>
      </c>
      <c r="G53" s="63" t="s">
        <v>107</v>
      </c>
      <c r="H53" s="63" t="s">
        <v>107</v>
      </c>
      <c r="I53" s="63" t="s">
        <v>107</v>
      </c>
      <c r="J53" s="63" t="s">
        <v>107</v>
      </c>
      <c r="K53" s="63" t="s">
        <v>107</v>
      </c>
      <c r="L53" s="63" t="s">
        <v>107</v>
      </c>
      <c r="M53" s="63" t="n">
        <v>0</v>
      </c>
      <c r="N53" s="63" t="n">
        <v>0</v>
      </c>
      <c r="O53" s="63" t="n">
        <v>0</v>
      </c>
      <c r="P53" s="63" t="n">
        <v>0</v>
      </c>
      <c r="Q53" s="63" t="n">
        <v>0</v>
      </c>
      <c r="R53" s="63" t="n">
        <v>0</v>
      </c>
      <c r="S53" s="63" t="n">
        <v>0</v>
      </c>
      <c r="T53" s="63" t="n">
        <v>0</v>
      </c>
      <c r="U53" s="63" t="s">
        <v>107</v>
      </c>
      <c r="V53" s="63" t="s">
        <v>107</v>
      </c>
      <c r="W53" s="63" t="s">
        <v>107</v>
      </c>
      <c r="X53" s="63" t="s">
        <v>107</v>
      </c>
      <c r="Y53" s="63" t="s">
        <v>107</v>
      </c>
      <c r="Z53" s="63" t="s">
        <v>107</v>
      </c>
      <c r="AA53" s="63" t="n">
        <v>0</v>
      </c>
      <c r="AB53" s="63" t="n">
        <v>0</v>
      </c>
      <c r="AC53" s="63" t="n">
        <v>0</v>
      </c>
      <c r="AD53" s="63" t="n">
        <v>0</v>
      </c>
      <c r="AE53" s="63" t="n">
        <v>0</v>
      </c>
      <c r="AF53" s="63" t="n">
        <v>0</v>
      </c>
      <c r="AG53" s="63" t="n">
        <v>0</v>
      </c>
      <c r="AH53" s="63" t="s">
        <v>107</v>
      </c>
      <c r="AI53" s="63" t="s">
        <v>107</v>
      </c>
      <c r="AJ53" s="63" t="s">
        <v>107</v>
      </c>
      <c r="AK53" s="63" t="s">
        <v>107</v>
      </c>
      <c r="AL53" s="63" t="s">
        <v>107</v>
      </c>
      <c r="AM53" s="63" t="s">
        <v>107</v>
      </c>
      <c r="AN53" s="63" t="s">
        <v>107</v>
      </c>
      <c r="AO53" s="63" t="n">
        <v>0</v>
      </c>
      <c r="AP53" s="63" t="n">
        <v>0</v>
      </c>
      <c r="AQ53" s="63" t="n">
        <v>0</v>
      </c>
      <c r="AR53" s="63" t="n">
        <v>0</v>
      </c>
      <c r="AS53" s="63" t="n">
        <v>0</v>
      </c>
      <c r="AT53" s="63" t="n">
        <v>0</v>
      </c>
      <c r="AU53" s="63" t="n">
        <v>0</v>
      </c>
      <c r="AV53" s="63" t="n">
        <v>0</v>
      </c>
      <c r="AW53" s="62" t="n">
        <v>20</v>
      </c>
      <c r="AX53" s="63" t="s">
        <v>107</v>
      </c>
      <c r="AY53" s="63" t="s">
        <v>107</v>
      </c>
      <c r="AZ53" s="63" t="s">
        <v>107</v>
      </c>
      <c r="BA53" s="63" t="s">
        <v>107</v>
      </c>
      <c r="BB53" s="63" t="s">
        <v>107</v>
      </c>
      <c r="BC53" s="63" t="n">
        <v>0</v>
      </c>
      <c r="BD53" s="63" t="n">
        <v>0</v>
      </c>
      <c r="BE53" s="63" t="n">
        <v>0</v>
      </c>
      <c r="BF53" s="63" t="n">
        <v>0</v>
      </c>
      <c r="BG53" s="63" t="n">
        <v>0</v>
      </c>
      <c r="BH53" s="63" t="n">
        <v>0</v>
      </c>
      <c r="BI53" s="63" t="n">
        <v>0</v>
      </c>
      <c r="BJ53" s="63" t="n">
        <v>0</v>
      </c>
      <c r="BK53" s="63" t="s">
        <v>107</v>
      </c>
      <c r="BL53" s="63" t="s">
        <v>107</v>
      </c>
      <c r="BM53" s="63" t="s">
        <v>107</v>
      </c>
      <c r="BN53" s="63" t="s">
        <v>107</v>
      </c>
      <c r="BO53" s="63" t="s">
        <v>107</v>
      </c>
      <c r="BP53" s="63" t="s">
        <v>107</v>
      </c>
      <c r="BQ53" s="63" t="n">
        <v>0</v>
      </c>
      <c r="BR53" s="64" t="n">
        <v>0</v>
      </c>
      <c r="BS53" s="63" t="n">
        <v>0</v>
      </c>
      <c r="BT53" s="63" t="n">
        <v>0</v>
      </c>
      <c r="BU53" s="63" t="n">
        <v>0</v>
      </c>
      <c r="BV53" s="63" t="n">
        <v>0</v>
      </c>
      <c r="BW53" s="63" t="n">
        <v>0</v>
      </c>
      <c r="BX53" s="65" t="n">
        <v>0</v>
      </c>
      <c r="BY53" s="63" t="n">
        <f aca="false">AW53</f>
        <v>20</v>
      </c>
      <c r="BZ53" s="63" t="n">
        <v>0</v>
      </c>
      <c r="CA53" s="63" t="n">
        <v>0</v>
      </c>
      <c r="CB53" s="63" t="n">
        <v>0</v>
      </c>
      <c r="CC53" s="63" t="n">
        <v>0</v>
      </c>
      <c r="CD53" s="63" t="n">
        <v>0</v>
      </c>
      <c r="CE53" s="63" t="n">
        <f aca="false">BC53+BQ53</f>
        <v>0</v>
      </c>
      <c r="CF53" s="63" t="n">
        <f aca="false">BD53+BR53</f>
        <v>0</v>
      </c>
      <c r="CG53" s="63" t="n">
        <f aca="false">BE53+BS53</f>
        <v>0</v>
      </c>
      <c r="CH53" s="63" t="n">
        <f aca="false">BF53+BT53</f>
        <v>0</v>
      </c>
      <c r="CI53" s="63" t="n">
        <f aca="false">BG53+BU53</f>
        <v>0</v>
      </c>
      <c r="CJ53" s="63" t="n">
        <f aca="false">BH53+BV53</f>
        <v>0</v>
      </c>
      <c r="CK53" s="63" t="n">
        <f aca="false">BI53+BW53</f>
        <v>0</v>
      </c>
      <c r="CL53" s="60" t="s">
        <v>167</v>
      </c>
    </row>
    <row r="54" customFormat="false" ht="63" hidden="false" customHeight="false" outlineLevel="0" collapsed="false">
      <c r="A54" s="60" t="s">
        <v>159</v>
      </c>
      <c r="B54" s="61" t="s">
        <v>169</v>
      </c>
      <c r="C54" s="71" t="s">
        <v>170</v>
      </c>
      <c r="D54" s="63" t="n">
        <f aca="false">BY54</f>
        <v>23.489</v>
      </c>
      <c r="E54" s="63" t="n">
        <f aca="false">CF54</f>
        <v>0</v>
      </c>
      <c r="F54" s="63" t="n">
        <v>0</v>
      </c>
      <c r="G54" s="63" t="s">
        <v>107</v>
      </c>
      <c r="H54" s="63" t="s">
        <v>107</v>
      </c>
      <c r="I54" s="63" t="s">
        <v>107</v>
      </c>
      <c r="J54" s="63" t="s">
        <v>107</v>
      </c>
      <c r="K54" s="63" t="s">
        <v>107</v>
      </c>
      <c r="L54" s="63" t="s">
        <v>107</v>
      </c>
      <c r="M54" s="63" t="n">
        <v>0</v>
      </c>
      <c r="N54" s="63" t="n">
        <v>0</v>
      </c>
      <c r="O54" s="63" t="n">
        <v>0</v>
      </c>
      <c r="P54" s="63" t="n">
        <v>0</v>
      </c>
      <c r="Q54" s="63" t="n">
        <v>0</v>
      </c>
      <c r="R54" s="63" t="n">
        <v>0</v>
      </c>
      <c r="S54" s="63" t="n">
        <v>0</v>
      </c>
      <c r="T54" s="63" t="n">
        <v>0</v>
      </c>
      <c r="U54" s="63" t="s">
        <v>107</v>
      </c>
      <c r="V54" s="63" t="s">
        <v>107</v>
      </c>
      <c r="W54" s="63" t="s">
        <v>107</v>
      </c>
      <c r="X54" s="63" t="s">
        <v>107</v>
      </c>
      <c r="Y54" s="63" t="s">
        <v>107</v>
      </c>
      <c r="Z54" s="63" t="s">
        <v>107</v>
      </c>
      <c r="AA54" s="63" t="n">
        <v>0</v>
      </c>
      <c r="AB54" s="63" t="n">
        <v>0</v>
      </c>
      <c r="AC54" s="63" t="n">
        <v>0</v>
      </c>
      <c r="AD54" s="63" t="n">
        <v>0</v>
      </c>
      <c r="AE54" s="63" t="n">
        <v>0</v>
      </c>
      <c r="AF54" s="63" t="n">
        <v>0</v>
      </c>
      <c r="AG54" s="63" t="n">
        <v>0</v>
      </c>
      <c r="AH54" s="63" t="s">
        <v>107</v>
      </c>
      <c r="AI54" s="63" t="s">
        <v>107</v>
      </c>
      <c r="AJ54" s="63" t="s">
        <v>107</v>
      </c>
      <c r="AK54" s="63" t="s">
        <v>107</v>
      </c>
      <c r="AL54" s="63" t="s">
        <v>107</v>
      </c>
      <c r="AM54" s="63" t="s">
        <v>107</v>
      </c>
      <c r="AN54" s="63" t="s">
        <v>107</v>
      </c>
      <c r="AO54" s="63" t="n">
        <v>0</v>
      </c>
      <c r="AP54" s="63" t="n">
        <v>0</v>
      </c>
      <c r="AQ54" s="63" t="n">
        <v>0</v>
      </c>
      <c r="AR54" s="63" t="n">
        <v>0</v>
      </c>
      <c r="AS54" s="63" t="n">
        <v>0</v>
      </c>
      <c r="AT54" s="63" t="n">
        <v>0</v>
      </c>
      <c r="AU54" s="63" t="n">
        <v>0</v>
      </c>
      <c r="AV54" s="63" t="s">
        <v>107</v>
      </c>
      <c r="AW54" s="63" t="s">
        <v>107</v>
      </c>
      <c r="AX54" s="63" t="s">
        <v>107</v>
      </c>
      <c r="AY54" s="63" t="s">
        <v>107</v>
      </c>
      <c r="AZ54" s="63" t="s">
        <v>107</v>
      </c>
      <c r="BA54" s="63" t="s">
        <v>107</v>
      </c>
      <c r="BB54" s="63" t="s">
        <v>107</v>
      </c>
      <c r="BC54" s="63" t="n">
        <v>0</v>
      </c>
      <c r="BD54" s="63" t="n">
        <v>0</v>
      </c>
      <c r="BE54" s="63" t="n">
        <v>0</v>
      </c>
      <c r="BF54" s="63" t="n">
        <v>0</v>
      </c>
      <c r="BG54" s="63" t="n">
        <v>0</v>
      </c>
      <c r="BH54" s="63" t="n">
        <v>0</v>
      </c>
      <c r="BI54" s="63" t="n">
        <v>0</v>
      </c>
      <c r="BJ54" s="63" t="n">
        <v>0</v>
      </c>
      <c r="BK54" s="62" t="n">
        <v>23.489</v>
      </c>
      <c r="BL54" s="63" t="n">
        <v>7.4</v>
      </c>
      <c r="BM54" s="63" t="n">
        <v>0</v>
      </c>
      <c r="BN54" s="63" t="n">
        <v>0</v>
      </c>
      <c r="BO54" s="63" t="n">
        <v>0</v>
      </c>
      <c r="BP54" s="63" t="n">
        <v>0</v>
      </c>
      <c r="BQ54" s="63" t="n">
        <v>0</v>
      </c>
      <c r="BR54" s="64" t="n">
        <v>0</v>
      </c>
      <c r="BS54" s="63" t="n">
        <v>0</v>
      </c>
      <c r="BT54" s="63" t="n">
        <v>0</v>
      </c>
      <c r="BU54" s="63" t="n">
        <v>0</v>
      </c>
      <c r="BV54" s="63" t="n">
        <v>0</v>
      </c>
      <c r="BW54" s="63" t="n">
        <v>0</v>
      </c>
      <c r="BX54" s="65" t="n">
        <v>0</v>
      </c>
      <c r="BY54" s="62" t="n">
        <f aca="false">BK54</f>
        <v>23.489</v>
      </c>
      <c r="BZ54" s="62" t="n">
        <f aca="false">BL54</f>
        <v>7.4</v>
      </c>
      <c r="CA54" s="63" t="n">
        <f aca="false">BM54</f>
        <v>0</v>
      </c>
      <c r="CB54" s="63" t="n">
        <f aca="false">BN54</f>
        <v>0</v>
      </c>
      <c r="CC54" s="63" t="n">
        <f aca="false">BO54</f>
        <v>0</v>
      </c>
      <c r="CD54" s="63" t="n">
        <f aca="false">BP54</f>
        <v>0</v>
      </c>
      <c r="CE54" s="63" t="n">
        <f aca="false">BC54+BQ54</f>
        <v>0</v>
      </c>
      <c r="CF54" s="63" t="n">
        <f aca="false">BD54+BR54</f>
        <v>0</v>
      </c>
      <c r="CG54" s="63" t="n">
        <f aca="false">BE54+BS54</f>
        <v>0</v>
      </c>
      <c r="CH54" s="63" t="n">
        <f aca="false">BF54+BT54</f>
        <v>0</v>
      </c>
      <c r="CI54" s="63" t="n">
        <f aca="false">BG54+BU54</f>
        <v>0</v>
      </c>
      <c r="CJ54" s="63" t="n">
        <f aca="false">BH54+BV54</f>
        <v>0</v>
      </c>
      <c r="CK54" s="63" t="n">
        <f aca="false">BI54+BW54</f>
        <v>0</v>
      </c>
      <c r="CL54" s="60" t="s">
        <v>171</v>
      </c>
    </row>
    <row r="55" customFormat="false" ht="31.5" hidden="false" customHeight="false" outlineLevel="0" collapsed="false">
      <c r="A55" s="60" t="s">
        <v>159</v>
      </c>
      <c r="B55" s="61" t="s">
        <v>172</v>
      </c>
      <c r="C55" s="71" t="s">
        <v>170</v>
      </c>
      <c r="D55" s="63" t="n">
        <f aca="false">BY55</f>
        <v>21.336</v>
      </c>
      <c r="E55" s="63" t="n">
        <f aca="false">CF55</f>
        <v>0</v>
      </c>
      <c r="F55" s="63" t="n">
        <v>0</v>
      </c>
      <c r="G55" s="63" t="s">
        <v>107</v>
      </c>
      <c r="H55" s="63" t="s">
        <v>107</v>
      </c>
      <c r="I55" s="63" t="s">
        <v>107</v>
      </c>
      <c r="J55" s="63" t="s">
        <v>107</v>
      </c>
      <c r="K55" s="63" t="s">
        <v>107</v>
      </c>
      <c r="L55" s="63" t="s">
        <v>107</v>
      </c>
      <c r="M55" s="63" t="n">
        <v>0</v>
      </c>
      <c r="N55" s="63" t="n">
        <v>0</v>
      </c>
      <c r="O55" s="63" t="n">
        <v>0</v>
      </c>
      <c r="P55" s="63" t="n">
        <v>0</v>
      </c>
      <c r="Q55" s="63" t="n">
        <v>0</v>
      </c>
      <c r="R55" s="63" t="n">
        <v>0</v>
      </c>
      <c r="S55" s="63" t="n">
        <v>0</v>
      </c>
      <c r="T55" s="63" t="n">
        <v>0</v>
      </c>
      <c r="U55" s="63" t="s">
        <v>107</v>
      </c>
      <c r="V55" s="63" t="s">
        <v>107</v>
      </c>
      <c r="W55" s="63" t="s">
        <v>107</v>
      </c>
      <c r="X55" s="63" t="s">
        <v>107</v>
      </c>
      <c r="Y55" s="63" t="s">
        <v>107</v>
      </c>
      <c r="Z55" s="63" t="s">
        <v>107</v>
      </c>
      <c r="AA55" s="63" t="n">
        <v>0</v>
      </c>
      <c r="AB55" s="63" t="n">
        <v>0</v>
      </c>
      <c r="AC55" s="63" t="n">
        <v>0</v>
      </c>
      <c r="AD55" s="63" t="n">
        <v>0</v>
      </c>
      <c r="AE55" s="63" t="n">
        <v>0</v>
      </c>
      <c r="AF55" s="63" t="n">
        <v>0</v>
      </c>
      <c r="AG55" s="63" t="n">
        <v>0</v>
      </c>
      <c r="AH55" s="63" t="s">
        <v>107</v>
      </c>
      <c r="AI55" s="63" t="s">
        <v>107</v>
      </c>
      <c r="AJ55" s="63" t="s">
        <v>107</v>
      </c>
      <c r="AK55" s="63" t="s">
        <v>107</v>
      </c>
      <c r="AL55" s="63" t="s">
        <v>107</v>
      </c>
      <c r="AM55" s="63" t="s">
        <v>107</v>
      </c>
      <c r="AN55" s="63" t="s">
        <v>107</v>
      </c>
      <c r="AO55" s="63" t="n">
        <v>0</v>
      </c>
      <c r="AP55" s="63" t="n">
        <v>0</v>
      </c>
      <c r="AQ55" s="63" t="n">
        <v>0</v>
      </c>
      <c r="AR55" s="63" t="n">
        <v>0</v>
      </c>
      <c r="AS55" s="63" t="n">
        <v>0</v>
      </c>
      <c r="AT55" s="63" t="n">
        <v>0</v>
      </c>
      <c r="AU55" s="63" t="n">
        <v>0</v>
      </c>
      <c r="AV55" s="63" t="s">
        <v>107</v>
      </c>
      <c r="AW55" s="63" t="s">
        <v>107</v>
      </c>
      <c r="AX55" s="63" t="s">
        <v>107</v>
      </c>
      <c r="AY55" s="63" t="s">
        <v>107</v>
      </c>
      <c r="AZ55" s="63" t="s">
        <v>107</v>
      </c>
      <c r="BA55" s="63" t="s">
        <v>107</v>
      </c>
      <c r="BB55" s="63" t="s">
        <v>107</v>
      </c>
      <c r="BC55" s="63" t="n">
        <v>0</v>
      </c>
      <c r="BD55" s="62" t="n">
        <v>0</v>
      </c>
      <c r="BE55" s="63" t="n">
        <v>0</v>
      </c>
      <c r="BF55" s="63" t="n">
        <v>0</v>
      </c>
      <c r="BG55" s="63" t="n">
        <v>0</v>
      </c>
      <c r="BH55" s="63" t="n">
        <v>0</v>
      </c>
      <c r="BI55" s="63" t="n">
        <v>0</v>
      </c>
      <c r="BJ55" s="63" t="n">
        <v>0</v>
      </c>
      <c r="BK55" s="62" t="n">
        <v>21.336</v>
      </c>
      <c r="BL55" s="63" t="n">
        <v>0</v>
      </c>
      <c r="BM55" s="63" t="n">
        <v>0</v>
      </c>
      <c r="BN55" s="63" t="n">
        <v>0</v>
      </c>
      <c r="BO55" s="63" t="n">
        <v>0</v>
      </c>
      <c r="BP55" s="63" t="n">
        <v>0</v>
      </c>
      <c r="BQ55" s="63" t="n">
        <v>0</v>
      </c>
      <c r="BR55" s="64" t="n">
        <v>0</v>
      </c>
      <c r="BS55" s="63" t="n">
        <v>0</v>
      </c>
      <c r="BT55" s="63" t="n">
        <v>0</v>
      </c>
      <c r="BU55" s="63" t="n">
        <v>0</v>
      </c>
      <c r="BV55" s="63" t="n">
        <v>0</v>
      </c>
      <c r="BW55" s="63" t="n">
        <v>0</v>
      </c>
      <c r="BX55" s="65" t="n">
        <v>0</v>
      </c>
      <c r="BY55" s="62" t="n">
        <f aca="false">BK55</f>
        <v>21.336</v>
      </c>
      <c r="BZ55" s="62" t="n">
        <f aca="false">BL55</f>
        <v>0</v>
      </c>
      <c r="CA55" s="62" t="n">
        <f aca="false">BM55</f>
        <v>0</v>
      </c>
      <c r="CB55" s="62" t="n">
        <f aca="false">BN55</f>
        <v>0</v>
      </c>
      <c r="CC55" s="62" t="n">
        <f aca="false">BO55</f>
        <v>0</v>
      </c>
      <c r="CD55" s="62" t="n">
        <f aca="false">BP55</f>
        <v>0</v>
      </c>
      <c r="CE55" s="63" t="n">
        <f aca="false">BC55+BQ55</f>
        <v>0</v>
      </c>
      <c r="CF55" s="63" t="n">
        <f aca="false">BD55+BR55</f>
        <v>0</v>
      </c>
      <c r="CG55" s="63" t="n">
        <f aca="false">BE55+BS55</f>
        <v>0</v>
      </c>
      <c r="CH55" s="63" t="n">
        <f aca="false">BF55+BT55</f>
        <v>0</v>
      </c>
      <c r="CI55" s="63" t="n">
        <f aca="false">BG55+BU55</f>
        <v>0</v>
      </c>
      <c r="CJ55" s="63" t="n">
        <f aca="false">BH55+BV55</f>
        <v>0</v>
      </c>
      <c r="CK55" s="63" t="n">
        <f aca="false">BI55+BW55</f>
        <v>0</v>
      </c>
      <c r="CL55" s="60" t="s">
        <v>171</v>
      </c>
    </row>
    <row r="56" customFormat="false" ht="47.25" hidden="false" customHeight="false" outlineLevel="0" collapsed="false">
      <c r="A56" s="54" t="s">
        <v>173</v>
      </c>
      <c r="B56" s="55" t="s">
        <v>174</v>
      </c>
      <c r="C56" s="56" t="s">
        <v>106</v>
      </c>
      <c r="D56" s="58" t="n">
        <v>0</v>
      </c>
      <c r="E56" s="58" t="n">
        <v>0</v>
      </c>
      <c r="F56" s="58" t="n">
        <v>0</v>
      </c>
      <c r="G56" s="58" t="n">
        <v>0</v>
      </c>
      <c r="H56" s="58" t="n">
        <v>0</v>
      </c>
      <c r="I56" s="58" t="n">
        <v>0</v>
      </c>
      <c r="J56" s="58" t="n">
        <v>0</v>
      </c>
      <c r="K56" s="58" t="n">
        <v>0</v>
      </c>
      <c r="L56" s="58" t="n">
        <v>0</v>
      </c>
      <c r="M56" s="58" t="n">
        <v>0</v>
      </c>
      <c r="N56" s="58" t="n">
        <v>0</v>
      </c>
      <c r="O56" s="58" t="n">
        <v>0</v>
      </c>
      <c r="P56" s="58" t="n">
        <v>0</v>
      </c>
      <c r="Q56" s="58" t="n">
        <v>0</v>
      </c>
      <c r="R56" s="58" t="n">
        <v>0</v>
      </c>
      <c r="S56" s="58" t="n">
        <v>0</v>
      </c>
      <c r="T56" s="58" t="n">
        <v>0</v>
      </c>
      <c r="U56" s="58" t="n">
        <v>0</v>
      </c>
      <c r="V56" s="58" t="n">
        <v>0</v>
      </c>
      <c r="W56" s="58" t="n">
        <v>0</v>
      </c>
      <c r="X56" s="58" t="n">
        <v>0</v>
      </c>
      <c r="Y56" s="58" t="n">
        <v>0</v>
      </c>
      <c r="Z56" s="58" t="n">
        <v>0</v>
      </c>
      <c r="AA56" s="58" t="n">
        <v>0</v>
      </c>
      <c r="AB56" s="58" t="n">
        <v>0</v>
      </c>
      <c r="AC56" s="58" t="n">
        <v>0</v>
      </c>
      <c r="AD56" s="58" t="n">
        <v>0</v>
      </c>
      <c r="AE56" s="58" t="n">
        <v>0</v>
      </c>
      <c r="AF56" s="58" t="n">
        <v>0</v>
      </c>
      <c r="AG56" s="58" t="n">
        <v>0</v>
      </c>
      <c r="AH56" s="58" t="n">
        <v>0</v>
      </c>
      <c r="AI56" s="58" t="n">
        <v>0</v>
      </c>
      <c r="AJ56" s="58" t="n">
        <v>0</v>
      </c>
      <c r="AK56" s="58" t="n">
        <v>0</v>
      </c>
      <c r="AL56" s="58" t="n">
        <v>0</v>
      </c>
      <c r="AM56" s="58" t="n">
        <v>0</v>
      </c>
      <c r="AN56" s="58" t="n">
        <v>0</v>
      </c>
      <c r="AO56" s="58" t="n">
        <v>0</v>
      </c>
      <c r="AP56" s="58" t="n">
        <v>0</v>
      </c>
      <c r="AQ56" s="58" t="n">
        <v>0</v>
      </c>
      <c r="AR56" s="58" t="n">
        <v>0</v>
      </c>
      <c r="AS56" s="58" t="n">
        <v>0</v>
      </c>
      <c r="AT56" s="58" t="n">
        <v>0</v>
      </c>
      <c r="AU56" s="58" t="n">
        <v>0</v>
      </c>
      <c r="AV56" s="58" t="n">
        <v>0</v>
      </c>
      <c r="AW56" s="58" t="n">
        <v>0</v>
      </c>
      <c r="AX56" s="58" t="n">
        <v>0</v>
      </c>
      <c r="AY56" s="58" t="n">
        <v>0</v>
      </c>
      <c r="AZ56" s="58" t="n">
        <v>0</v>
      </c>
      <c r="BA56" s="58" t="n">
        <v>0</v>
      </c>
      <c r="BB56" s="58" t="n">
        <v>0</v>
      </c>
      <c r="BC56" s="58" t="n">
        <v>0</v>
      </c>
      <c r="BD56" s="58" t="n">
        <v>0</v>
      </c>
      <c r="BE56" s="58" t="n">
        <v>0</v>
      </c>
      <c r="BF56" s="58" t="n">
        <v>0</v>
      </c>
      <c r="BG56" s="58" t="n">
        <v>0</v>
      </c>
      <c r="BH56" s="58" t="n">
        <v>0</v>
      </c>
      <c r="BI56" s="58" t="n">
        <v>0</v>
      </c>
      <c r="BJ56" s="58" t="n">
        <v>0</v>
      </c>
      <c r="BK56" s="58" t="n">
        <v>0</v>
      </c>
      <c r="BL56" s="58" t="n">
        <v>0</v>
      </c>
      <c r="BM56" s="58" t="n">
        <v>0</v>
      </c>
      <c r="BN56" s="58" t="n">
        <v>0</v>
      </c>
      <c r="BO56" s="58" t="n">
        <v>0</v>
      </c>
      <c r="BP56" s="58" t="n">
        <v>0</v>
      </c>
      <c r="BQ56" s="58" t="n">
        <v>0</v>
      </c>
      <c r="BR56" s="57" t="n">
        <v>0</v>
      </c>
      <c r="BS56" s="58" t="n">
        <v>0</v>
      </c>
      <c r="BT56" s="58" t="n">
        <v>0</v>
      </c>
      <c r="BU56" s="58" t="n">
        <v>0</v>
      </c>
      <c r="BV56" s="58" t="n">
        <v>0</v>
      </c>
      <c r="BW56" s="58" t="n">
        <v>0</v>
      </c>
      <c r="BX56" s="58" t="n">
        <v>0</v>
      </c>
      <c r="BY56" s="58" t="n">
        <v>0</v>
      </c>
      <c r="BZ56" s="58" t="n">
        <v>0</v>
      </c>
      <c r="CA56" s="58" t="n">
        <v>0</v>
      </c>
      <c r="CB56" s="58" t="n">
        <v>0</v>
      </c>
      <c r="CC56" s="58" t="n">
        <v>0</v>
      </c>
      <c r="CD56" s="58" t="n">
        <v>0</v>
      </c>
      <c r="CE56" s="58" t="n">
        <v>0</v>
      </c>
      <c r="CF56" s="58" t="n">
        <v>0</v>
      </c>
      <c r="CG56" s="58" t="n">
        <v>0</v>
      </c>
      <c r="CH56" s="58" t="n">
        <v>0</v>
      </c>
      <c r="CI56" s="58" t="n">
        <v>0</v>
      </c>
      <c r="CJ56" s="58" t="n">
        <v>0</v>
      </c>
      <c r="CK56" s="58" t="n">
        <v>0</v>
      </c>
      <c r="CL56" s="56" t="s">
        <v>107</v>
      </c>
    </row>
    <row r="57" customFormat="false" ht="47.25" hidden="false" customHeight="false" outlineLevel="0" collapsed="false">
      <c r="A57" s="49" t="s">
        <v>175</v>
      </c>
      <c r="B57" s="50" t="s">
        <v>176</v>
      </c>
      <c r="C57" s="51" t="s">
        <v>106</v>
      </c>
      <c r="D57" s="53" t="n">
        <v>0</v>
      </c>
      <c r="E57" s="53" t="n">
        <v>0</v>
      </c>
      <c r="F57" s="53" t="n">
        <v>0</v>
      </c>
      <c r="G57" s="53" t="n">
        <v>0</v>
      </c>
      <c r="H57" s="53" t="n">
        <v>0</v>
      </c>
      <c r="I57" s="53" t="n">
        <v>0</v>
      </c>
      <c r="J57" s="53" t="n">
        <v>0</v>
      </c>
      <c r="K57" s="53" t="n">
        <v>0</v>
      </c>
      <c r="L57" s="53" t="n">
        <v>0</v>
      </c>
      <c r="M57" s="53" t="n">
        <v>0</v>
      </c>
      <c r="N57" s="53" t="n">
        <v>0</v>
      </c>
      <c r="O57" s="53" t="n">
        <v>0</v>
      </c>
      <c r="P57" s="53" t="n">
        <v>0</v>
      </c>
      <c r="Q57" s="53" t="n">
        <v>0</v>
      </c>
      <c r="R57" s="53" t="n">
        <v>0</v>
      </c>
      <c r="S57" s="53" t="n">
        <v>0</v>
      </c>
      <c r="T57" s="53" t="n">
        <v>0</v>
      </c>
      <c r="U57" s="53" t="n">
        <v>0</v>
      </c>
      <c r="V57" s="53" t="n">
        <v>0</v>
      </c>
      <c r="W57" s="53" t="n">
        <v>0</v>
      </c>
      <c r="X57" s="53" t="n">
        <v>0</v>
      </c>
      <c r="Y57" s="53" t="n">
        <v>0</v>
      </c>
      <c r="Z57" s="53" t="n">
        <v>0</v>
      </c>
      <c r="AA57" s="53" t="n">
        <v>0</v>
      </c>
      <c r="AB57" s="53" t="n">
        <v>0</v>
      </c>
      <c r="AC57" s="53" t="n">
        <v>0</v>
      </c>
      <c r="AD57" s="53" t="n">
        <v>0</v>
      </c>
      <c r="AE57" s="53" t="n">
        <v>0</v>
      </c>
      <c r="AF57" s="53" t="n">
        <v>0</v>
      </c>
      <c r="AG57" s="53" t="n">
        <v>0</v>
      </c>
      <c r="AH57" s="53" t="n">
        <v>0</v>
      </c>
      <c r="AI57" s="53" t="n">
        <v>0</v>
      </c>
      <c r="AJ57" s="53" t="n">
        <v>0</v>
      </c>
      <c r="AK57" s="53" t="n">
        <v>0</v>
      </c>
      <c r="AL57" s="53" t="n">
        <v>0</v>
      </c>
      <c r="AM57" s="53" t="n">
        <v>0</v>
      </c>
      <c r="AN57" s="53" t="n">
        <v>0</v>
      </c>
      <c r="AO57" s="53" t="n">
        <v>0</v>
      </c>
      <c r="AP57" s="53" t="n">
        <v>0</v>
      </c>
      <c r="AQ57" s="53" t="n">
        <v>0</v>
      </c>
      <c r="AR57" s="53" t="n">
        <v>0</v>
      </c>
      <c r="AS57" s="53" t="n">
        <v>0</v>
      </c>
      <c r="AT57" s="53" t="n">
        <v>0</v>
      </c>
      <c r="AU57" s="53" t="n">
        <v>0</v>
      </c>
      <c r="AV57" s="53" t="n">
        <v>0</v>
      </c>
      <c r="AW57" s="53" t="n">
        <v>0</v>
      </c>
      <c r="AX57" s="53" t="n">
        <v>0</v>
      </c>
      <c r="AY57" s="53" t="n">
        <v>0</v>
      </c>
      <c r="AZ57" s="53" t="n">
        <v>0</v>
      </c>
      <c r="BA57" s="53" t="n">
        <v>0</v>
      </c>
      <c r="BB57" s="53" t="n">
        <v>0</v>
      </c>
      <c r="BC57" s="53" t="n">
        <v>0</v>
      </c>
      <c r="BD57" s="53" t="n">
        <v>0</v>
      </c>
      <c r="BE57" s="53" t="n">
        <v>0</v>
      </c>
      <c r="BF57" s="53" t="n">
        <v>0</v>
      </c>
      <c r="BG57" s="53" t="n">
        <v>0</v>
      </c>
      <c r="BH57" s="53" t="n">
        <v>0</v>
      </c>
      <c r="BI57" s="53" t="n">
        <v>0</v>
      </c>
      <c r="BJ57" s="53" t="n">
        <v>0</v>
      </c>
      <c r="BK57" s="53" t="n">
        <v>0</v>
      </c>
      <c r="BL57" s="53" t="n">
        <v>0</v>
      </c>
      <c r="BM57" s="53" t="n">
        <v>0</v>
      </c>
      <c r="BN57" s="53" t="n">
        <v>0</v>
      </c>
      <c r="BO57" s="53" t="n">
        <v>0</v>
      </c>
      <c r="BP57" s="53" t="n">
        <v>0</v>
      </c>
      <c r="BQ57" s="53" t="n">
        <v>0</v>
      </c>
      <c r="BR57" s="52" t="n">
        <v>0</v>
      </c>
      <c r="BS57" s="53" t="n">
        <v>0</v>
      </c>
      <c r="BT57" s="53" t="n">
        <v>0</v>
      </c>
      <c r="BU57" s="53" t="n">
        <v>0</v>
      </c>
      <c r="BV57" s="53" t="n">
        <v>0</v>
      </c>
      <c r="BW57" s="53" t="n">
        <v>0</v>
      </c>
      <c r="BX57" s="53" t="n">
        <v>0</v>
      </c>
      <c r="BY57" s="53" t="n">
        <v>0</v>
      </c>
      <c r="BZ57" s="53" t="n">
        <v>0</v>
      </c>
      <c r="CA57" s="53" t="n">
        <v>0</v>
      </c>
      <c r="CB57" s="53" t="n">
        <v>0</v>
      </c>
      <c r="CC57" s="53" t="n">
        <v>0</v>
      </c>
      <c r="CD57" s="53" t="n">
        <v>0</v>
      </c>
      <c r="CE57" s="53" t="n">
        <v>0</v>
      </c>
      <c r="CF57" s="53" t="n">
        <v>0</v>
      </c>
      <c r="CG57" s="53" t="n">
        <v>0</v>
      </c>
      <c r="CH57" s="53" t="n">
        <v>0</v>
      </c>
      <c r="CI57" s="53" t="n">
        <v>0</v>
      </c>
      <c r="CJ57" s="53" t="n">
        <v>0</v>
      </c>
      <c r="CK57" s="53" t="n">
        <v>0</v>
      </c>
      <c r="CL57" s="51" t="s">
        <v>107</v>
      </c>
    </row>
    <row r="58" customFormat="false" ht="15.75" hidden="false" customHeight="false" outlineLevel="0" collapsed="false">
      <c r="A58" s="54" t="s">
        <v>177</v>
      </c>
      <c r="B58" s="55" t="s">
        <v>178</v>
      </c>
      <c r="C58" s="56" t="s">
        <v>106</v>
      </c>
      <c r="D58" s="58" t="n">
        <v>0</v>
      </c>
      <c r="E58" s="58" t="n">
        <v>0</v>
      </c>
      <c r="F58" s="58" t="n">
        <v>0</v>
      </c>
      <c r="G58" s="58" t="n">
        <v>0</v>
      </c>
      <c r="H58" s="58" t="n">
        <v>0</v>
      </c>
      <c r="I58" s="58" t="n">
        <v>0</v>
      </c>
      <c r="J58" s="58" t="n">
        <v>0</v>
      </c>
      <c r="K58" s="58" t="n">
        <v>0</v>
      </c>
      <c r="L58" s="58" t="n">
        <v>0</v>
      </c>
      <c r="M58" s="58" t="n">
        <v>0</v>
      </c>
      <c r="N58" s="58" t="n">
        <v>0</v>
      </c>
      <c r="O58" s="58" t="n">
        <v>0</v>
      </c>
      <c r="P58" s="58" t="n">
        <v>0</v>
      </c>
      <c r="Q58" s="58" t="n">
        <v>0</v>
      </c>
      <c r="R58" s="58" t="n">
        <v>0</v>
      </c>
      <c r="S58" s="58" t="n">
        <v>0</v>
      </c>
      <c r="T58" s="58" t="n">
        <v>0</v>
      </c>
      <c r="U58" s="58" t="n">
        <v>0</v>
      </c>
      <c r="V58" s="58" t="n">
        <v>0</v>
      </c>
      <c r="W58" s="58" t="n">
        <v>0</v>
      </c>
      <c r="X58" s="58" t="n">
        <v>0</v>
      </c>
      <c r="Y58" s="58" t="n">
        <v>0</v>
      </c>
      <c r="Z58" s="58" t="n">
        <v>0</v>
      </c>
      <c r="AA58" s="58" t="n">
        <v>0</v>
      </c>
      <c r="AB58" s="58" t="n">
        <v>0</v>
      </c>
      <c r="AC58" s="58" t="n">
        <v>0</v>
      </c>
      <c r="AD58" s="58" t="n">
        <v>0</v>
      </c>
      <c r="AE58" s="58" t="n">
        <v>0</v>
      </c>
      <c r="AF58" s="58" t="n">
        <v>0</v>
      </c>
      <c r="AG58" s="58" t="n">
        <v>0</v>
      </c>
      <c r="AH58" s="58" t="n">
        <v>0</v>
      </c>
      <c r="AI58" s="58" t="n">
        <v>0</v>
      </c>
      <c r="AJ58" s="58" t="n">
        <v>0</v>
      </c>
      <c r="AK58" s="58" t="n">
        <v>0</v>
      </c>
      <c r="AL58" s="58" t="n">
        <v>0</v>
      </c>
      <c r="AM58" s="58" t="n">
        <v>0</v>
      </c>
      <c r="AN58" s="58" t="n">
        <v>0</v>
      </c>
      <c r="AO58" s="58" t="n">
        <v>0</v>
      </c>
      <c r="AP58" s="58" t="n">
        <v>0</v>
      </c>
      <c r="AQ58" s="58" t="n">
        <v>0</v>
      </c>
      <c r="AR58" s="58" t="n">
        <v>0</v>
      </c>
      <c r="AS58" s="58" t="n">
        <v>0</v>
      </c>
      <c r="AT58" s="58" t="n">
        <v>0</v>
      </c>
      <c r="AU58" s="58" t="n">
        <v>0</v>
      </c>
      <c r="AV58" s="58" t="n">
        <v>0</v>
      </c>
      <c r="AW58" s="58" t="n">
        <v>0</v>
      </c>
      <c r="AX58" s="58" t="n">
        <v>0</v>
      </c>
      <c r="AY58" s="58" t="n">
        <v>0</v>
      </c>
      <c r="AZ58" s="58" t="n">
        <v>0</v>
      </c>
      <c r="BA58" s="58" t="n">
        <v>0</v>
      </c>
      <c r="BB58" s="58" t="n">
        <v>0</v>
      </c>
      <c r="BC58" s="58" t="n">
        <v>0</v>
      </c>
      <c r="BD58" s="58" t="n">
        <v>0</v>
      </c>
      <c r="BE58" s="58" t="n">
        <v>0</v>
      </c>
      <c r="BF58" s="58" t="n">
        <v>0</v>
      </c>
      <c r="BG58" s="58" t="n">
        <v>0</v>
      </c>
      <c r="BH58" s="58" t="n">
        <v>0</v>
      </c>
      <c r="BI58" s="58" t="n">
        <v>0</v>
      </c>
      <c r="BJ58" s="58" t="n">
        <v>0</v>
      </c>
      <c r="BK58" s="58" t="n">
        <v>0</v>
      </c>
      <c r="BL58" s="58" t="n">
        <v>0</v>
      </c>
      <c r="BM58" s="58" t="n">
        <v>0</v>
      </c>
      <c r="BN58" s="58" t="n">
        <v>0</v>
      </c>
      <c r="BO58" s="58" t="n">
        <v>0</v>
      </c>
      <c r="BP58" s="58" t="n">
        <v>0</v>
      </c>
      <c r="BQ58" s="58" t="n">
        <v>0</v>
      </c>
      <c r="BR58" s="57" t="n">
        <v>0</v>
      </c>
      <c r="BS58" s="58" t="n">
        <v>0</v>
      </c>
      <c r="BT58" s="58" t="n">
        <v>0</v>
      </c>
      <c r="BU58" s="58" t="n">
        <v>0</v>
      </c>
      <c r="BV58" s="58" t="n">
        <v>0</v>
      </c>
      <c r="BW58" s="58" t="n">
        <v>0</v>
      </c>
      <c r="BX58" s="58" t="n">
        <v>0</v>
      </c>
      <c r="BY58" s="58" t="n">
        <v>0</v>
      </c>
      <c r="BZ58" s="58" t="n">
        <v>0</v>
      </c>
      <c r="CA58" s="58" t="n">
        <v>0</v>
      </c>
      <c r="CB58" s="58" t="n">
        <v>0</v>
      </c>
      <c r="CC58" s="58" t="n">
        <v>0</v>
      </c>
      <c r="CD58" s="58" t="n">
        <v>0</v>
      </c>
      <c r="CE58" s="58" t="n">
        <v>0</v>
      </c>
      <c r="CF58" s="58" t="n">
        <v>0</v>
      </c>
      <c r="CG58" s="58" t="n">
        <v>0</v>
      </c>
      <c r="CH58" s="58" t="n">
        <v>0</v>
      </c>
      <c r="CI58" s="58" t="n">
        <v>0</v>
      </c>
      <c r="CJ58" s="58" t="n">
        <v>0</v>
      </c>
      <c r="CK58" s="58" t="n">
        <v>0</v>
      </c>
      <c r="CL58" s="56" t="s">
        <v>107</v>
      </c>
    </row>
    <row r="59" customFormat="false" ht="31.5" hidden="false" customHeight="false" outlineLevel="0" collapsed="false">
      <c r="A59" s="54" t="s">
        <v>179</v>
      </c>
      <c r="B59" s="55" t="s">
        <v>180</v>
      </c>
      <c r="C59" s="56" t="s">
        <v>106</v>
      </c>
      <c r="D59" s="58" t="n">
        <v>0</v>
      </c>
      <c r="E59" s="58" t="n">
        <v>0</v>
      </c>
      <c r="F59" s="58" t="n">
        <v>0</v>
      </c>
      <c r="G59" s="58" t="n">
        <v>0</v>
      </c>
      <c r="H59" s="58" t="n">
        <v>0</v>
      </c>
      <c r="I59" s="58" t="n">
        <v>0</v>
      </c>
      <c r="J59" s="58" t="n">
        <v>0</v>
      </c>
      <c r="K59" s="58" t="n">
        <v>0</v>
      </c>
      <c r="L59" s="58" t="n">
        <v>0</v>
      </c>
      <c r="M59" s="58" t="n">
        <v>0</v>
      </c>
      <c r="N59" s="58" t="n">
        <v>0</v>
      </c>
      <c r="O59" s="58" t="n">
        <v>0</v>
      </c>
      <c r="P59" s="58" t="n">
        <v>0</v>
      </c>
      <c r="Q59" s="58" t="n">
        <v>0</v>
      </c>
      <c r="R59" s="58" t="n">
        <v>0</v>
      </c>
      <c r="S59" s="58" t="n">
        <v>0</v>
      </c>
      <c r="T59" s="58" t="n">
        <v>0</v>
      </c>
      <c r="U59" s="58" t="n">
        <v>0</v>
      </c>
      <c r="V59" s="58" t="n">
        <v>0</v>
      </c>
      <c r="W59" s="58" t="n">
        <v>0</v>
      </c>
      <c r="X59" s="58" t="n">
        <v>0</v>
      </c>
      <c r="Y59" s="58" t="n">
        <v>0</v>
      </c>
      <c r="Z59" s="58" t="n">
        <v>0</v>
      </c>
      <c r="AA59" s="58" t="n">
        <v>0</v>
      </c>
      <c r="AB59" s="58" t="n">
        <v>0</v>
      </c>
      <c r="AC59" s="58" t="n">
        <v>0</v>
      </c>
      <c r="AD59" s="58" t="n">
        <v>0</v>
      </c>
      <c r="AE59" s="58" t="n">
        <v>0</v>
      </c>
      <c r="AF59" s="58" t="n">
        <v>0</v>
      </c>
      <c r="AG59" s="58" t="n">
        <v>0</v>
      </c>
      <c r="AH59" s="58" t="n">
        <v>0</v>
      </c>
      <c r="AI59" s="58" t="n">
        <v>0</v>
      </c>
      <c r="AJ59" s="58" t="n">
        <v>0</v>
      </c>
      <c r="AK59" s="58" t="n">
        <v>0</v>
      </c>
      <c r="AL59" s="58" t="n">
        <v>0</v>
      </c>
      <c r="AM59" s="58" t="n">
        <v>0</v>
      </c>
      <c r="AN59" s="58" t="n">
        <v>0</v>
      </c>
      <c r="AO59" s="58" t="n">
        <v>0</v>
      </c>
      <c r="AP59" s="58" t="n">
        <v>0</v>
      </c>
      <c r="AQ59" s="58" t="n">
        <v>0</v>
      </c>
      <c r="AR59" s="58" t="n">
        <v>0</v>
      </c>
      <c r="AS59" s="58" t="n">
        <v>0</v>
      </c>
      <c r="AT59" s="58" t="n">
        <v>0</v>
      </c>
      <c r="AU59" s="58" t="n">
        <v>0</v>
      </c>
      <c r="AV59" s="58" t="n">
        <v>0</v>
      </c>
      <c r="AW59" s="58" t="n">
        <v>0</v>
      </c>
      <c r="AX59" s="58" t="n">
        <v>0</v>
      </c>
      <c r="AY59" s="58" t="n">
        <v>0</v>
      </c>
      <c r="AZ59" s="58" t="n">
        <v>0</v>
      </c>
      <c r="BA59" s="58" t="n">
        <v>0</v>
      </c>
      <c r="BB59" s="58" t="n">
        <v>0</v>
      </c>
      <c r="BC59" s="58" t="n">
        <v>0</v>
      </c>
      <c r="BD59" s="58" t="n">
        <v>0</v>
      </c>
      <c r="BE59" s="58" t="n">
        <v>0</v>
      </c>
      <c r="BF59" s="58" t="n">
        <v>0</v>
      </c>
      <c r="BG59" s="58" t="n">
        <v>0</v>
      </c>
      <c r="BH59" s="58" t="n">
        <v>0</v>
      </c>
      <c r="BI59" s="58" t="n">
        <v>0</v>
      </c>
      <c r="BJ59" s="58" t="n">
        <v>0</v>
      </c>
      <c r="BK59" s="58" t="n">
        <v>0</v>
      </c>
      <c r="BL59" s="58" t="n">
        <v>0</v>
      </c>
      <c r="BM59" s="58" t="n">
        <v>0</v>
      </c>
      <c r="BN59" s="58" t="n">
        <v>0</v>
      </c>
      <c r="BO59" s="58" t="n">
        <v>0</v>
      </c>
      <c r="BP59" s="58" t="n">
        <v>0</v>
      </c>
      <c r="BQ59" s="58" t="n">
        <v>0</v>
      </c>
      <c r="BR59" s="57" t="n">
        <v>0</v>
      </c>
      <c r="BS59" s="58" t="n">
        <v>0</v>
      </c>
      <c r="BT59" s="58" t="n">
        <v>0</v>
      </c>
      <c r="BU59" s="58" t="n">
        <v>0</v>
      </c>
      <c r="BV59" s="58" t="n">
        <v>0</v>
      </c>
      <c r="BW59" s="58" t="n">
        <v>0</v>
      </c>
      <c r="BX59" s="58" t="n">
        <v>0</v>
      </c>
      <c r="BY59" s="58" t="n">
        <v>0</v>
      </c>
      <c r="BZ59" s="58" t="n">
        <v>0</v>
      </c>
      <c r="CA59" s="58" t="n">
        <v>0</v>
      </c>
      <c r="CB59" s="58" t="n">
        <v>0</v>
      </c>
      <c r="CC59" s="58" t="n">
        <v>0</v>
      </c>
      <c r="CD59" s="58" t="n">
        <v>0</v>
      </c>
      <c r="CE59" s="58" t="n">
        <v>0</v>
      </c>
      <c r="CF59" s="58" t="n">
        <v>0</v>
      </c>
      <c r="CG59" s="58" t="n">
        <v>0</v>
      </c>
      <c r="CH59" s="58" t="n">
        <v>0</v>
      </c>
      <c r="CI59" s="58" t="n">
        <v>0</v>
      </c>
      <c r="CJ59" s="58" t="n">
        <v>0</v>
      </c>
      <c r="CK59" s="58" t="n">
        <v>0</v>
      </c>
      <c r="CL59" s="56" t="s">
        <v>107</v>
      </c>
    </row>
    <row r="60" customFormat="false" ht="31.5" hidden="false" customHeight="false" outlineLevel="0" collapsed="false">
      <c r="A60" s="49" t="s">
        <v>181</v>
      </c>
      <c r="B60" s="50" t="s">
        <v>182</v>
      </c>
      <c r="C60" s="51" t="s">
        <v>106</v>
      </c>
      <c r="D60" s="52" t="n">
        <f aca="false">D61</f>
        <v>28.2720338983051</v>
      </c>
      <c r="E60" s="53" t="n">
        <v>0</v>
      </c>
      <c r="F60" s="53" t="n">
        <v>0</v>
      </c>
      <c r="G60" s="53" t="n">
        <v>36.13</v>
      </c>
      <c r="H60" s="53" t="n">
        <v>0</v>
      </c>
      <c r="I60" s="53" t="n">
        <v>0</v>
      </c>
      <c r="J60" s="53" t="n">
        <v>0</v>
      </c>
      <c r="K60" s="53" t="n">
        <v>0</v>
      </c>
      <c r="L60" s="53" t="n">
        <v>0</v>
      </c>
      <c r="M60" s="53" t="n">
        <v>0</v>
      </c>
      <c r="N60" s="53" t="n">
        <v>33.54</v>
      </c>
      <c r="O60" s="53" t="n">
        <v>0</v>
      </c>
      <c r="P60" s="53" t="n">
        <v>0</v>
      </c>
      <c r="Q60" s="53" t="n">
        <v>0</v>
      </c>
      <c r="R60" s="53" t="n">
        <v>0</v>
      </c>
      <c r="S60" s="53" t="n">
        <v>0</v>
      </c>
      <c r="T60" s="53" t="n">
        <v>0</v>
      </c>
      <c r="U60" s="53" t="n">
        <v>0</v>
      </c>
      <c r="V60" s="53" t="n">
        <v>0</v>
      </c>
      <c r="W60" s="53" t="n">
        <v>0</v>
      </c>
      <c r="X60" s="53" t="n">
        <v>0</v>
      </c>
      <c r="Y60" s="53" t="n">
        <v>0</v>
      </c>
      <c r="Z60" s="53" t="n">
        <v>0</v>
      </c>
      <c r="AA60" s="53" t="n">
        <v>0</v>
      </c>
      <c r="AB60" s="53" t="n">
        <v>0</v>
      </c>
      <c r="AC60" s="53" t="n">
        <v>0</v>
      </c>
      <c r="AD60" s="53" t="n">
        <v>0</v>
      </c>
      <c r="AE60" s="53" t="n">
        <v>0</v>
      </c>
      <c r="AF60" s="53" t="n">
        <v>0</v>
      </c>
      <c r="AG60" s="53" t="n">
        <v>0</v>
      </c>
      <c r="AH60" s="53" t="n">
        <v>0</v>
      </c>
      <c r="AI60" s="52" t="n">
        <f aca="false">AI61</f>
        <v>28.272</v>
      </c>
      <c r="AJ60" s="53" t="n">
        <v>0</v>
      </c>
      <c r="AK60" s="53" t="n">
        <v>0</v>
      </c>
      <c r="AL60" s="53" t="n">
        <v>0</v>
      </c>
      <c r="AM60" s="53" t="n">
        <v>0</v>
      </c>
      <c r="AN60" s="53" t="n">
        <v>0</v>
      </c>
      <c r="AO60" s="53" t="n">
        <v>0</v>
      </c>
      <c r="AP60" s="53" t="n">
        <v>0</v>
      </c>
      <c r="AQ60" s="53" t="n">
        <v>0</v>
      </c>
      <c r="AR60" s="53" t="n">
        <v>0</v>
      </c>
      <c r="AS60" s="53" t="n">
        <v>0</v>
      </c>
      <c r="AT60" s="53" t="n">
        <v>0</v>
      </c>
      <c r="AU60" s="53" t="n">
        <v>0</v>
      </c>
      <c r="AV60" s="53" t="n">
        <v>0</v>
      </c>
      <c r="AW60" s="53" t="n">
        <v>0</v>
      </c>
      <c r="AX60" s="53" t="n">
        <v>0</v>
      </c>
      <c r="AY60" s="53" t="n">
        <v>0</v>
      </c>
      <c r="AZ60" s="53" t="n">
        <v>0</v>
      </c>
      <c r="BA60" s="53" t="n">
        <v>0</v>
      </c>
      <c r="BB60" s="53" t="n">
        <v>0</v>
      </c>
      <c r="BC60" s="53" t="n">
        <v>0</v>
      </c>
      <c r="BD60" s="53" t="n">
        <v>0</v>
      </c>
      <c r="BE60" s="53" t="n">
        <v>0</v>
      </c>
      <c r="BF60" s="53" t="n">
        <v>0</v>
      </c>
      <c r="BG60" s="53" t="n">
        <v>0</v>
      </c>
      <c r="BH60" s="53" t="n">
        <v>0</v>
      </c>
      <c r="BI60" s="53" t="n">
        <v>0</v>
      </c>
      <c r="BJ60" s="53" t="n">
        <v>0</v>
      </c>
      <c r="BK60" s="53" t="n">
        <v>0</v>
      </c>
      <c r="BL60" s="53" t="n">
        <v>0</v>
      </c>
      <c r="BM60" s="53" t="n">
        <v>0</v>
      </c>
      <c r="BN60" s="53" t="n">
        <v>0</v>
      </c>
      <c r="BO60" s="53" t="n">
        <v>0</v>
      </c>
      <c r="BP60" s="53" t="n">
        <v>0</v>
      </c>
      <c r="BQ60" s="53" t="n">
        <v>0</v>
      </c>
      <c r="BR60" s="52" t="n">
        <v>0</v>
      </c>
      <c r="BS60" s="53" t="n">
        <v>0</v>
      </c>
      <c r="BT60" s="53" t="n">
        <v>0</v>
      </c>
      <c r="BU60" s="53" t="n">
        <v>0</v>
      </c>
      <c r="BV60" s="53" t="n">
        <v>0</v>
      </c>
      <c r="BW60" s="53" t="n">
        <v>0</v>
      </c>
      <c r="BX60" s="53" t="n">
        <v>0</v>
      </c>
      <c r="BY60" s="53" t="n">
        <f aca="false">BY61</f>
        <v>28.2720338983051</v>
      </c>
      <c r="BZ60" s="53" t="n">
        <v>0</v>
      </c>
      <c r="CA60" s="53" t="n">
        <v>0</v>
      </c>
      <c r="CB60" s="53" t="n">
        <v>0</v>
      </c>
      <c r="CC60" s="53" t="n">
        <v>0</v>
      </c>
      <c r="CD60" s="53" t="n">
        <v>0</v>
      </c>
      <c r="CE60" s="53" t="n">
        <v>0</v>
      </c>
      <c r="CF60" s="53" t="n">
        <v>0</v>
      </c>
      <c r="CG60" s="53" t="n">
        <v>0</v>
      </c>
      <c r="CH60" s="53" t="n">
        <v>0</v>
      </c>
      <c r="CI60" s="53" t="n">
        <v>0</v>
      </c>
      <c r="CJ60" s="53" t="n">
        <v>0</v>
      </c>
      <c r="CK60" s="53" t="n">
        <v>0</v>
      </c>
      <c r="CL60" s="51" t="s">
        <v>107</v>
      </c>
    </row>
    <row r="61" customFormat="false" ht="31.5" hidden="false" customHeight="false" outlineLevel="0" collapsed="false">
      <c r="A61" s="54" t="s">
        <v>183</v>
      </c>
      <c r="B61" s="55" t="s">
        <v>184</v>
      </c>
      <c r="C61" s="56" t="s">
        <v>106</v>
      </c>
      <c r="D61" s="57" t="n">
        <f aca="false">D62</f>
        <v>28.2720338983051</v>
      </c>
      <c r="E61" s="58" t="n">
        <v>0</v>
      </c>
      <c r="F61" s="58" t="n">
        <v>0</v>
      </c>
      <c r="G61" s="58" t="n">
        <v>36.13</v>
      </c>
      <c r="H61" s="58" t="n">
        <v>0</v>
      </c>
      <c r="I61" s="58" t="n">
        <v>0</v>
      </c>
      <c r="J61" s="58" t="n">
        <v>0</v>
      </c>
      <c r="K61" s="58" t="n">
        <v>0</v>
      </c>
      <c r="L61" s="58" t="n">
        <v>0</v>
      </c>
      <c r="M61" s="58" t="n">
        <v>0</v>
      </c>
      <c r="N61" s="58" t="n">
        <v>33.54</v>
      </c>
      <c r="O61" s="58" t="n">
        <v>0</v>
      </c>
      <c r="P61" s="58" t="n">
        <v>0</v>
      </c>
      <c r="Q61" s="58" t="n">
        <v>0</v>
      </c>
      <c r="R61" s="58" t="n">
        <v>0</v>
      </c>
      <c r="S61" s="58" t="n">
        <v>0</v>
      </c>
      <c r="T61" s="58" t="n">
        <v>0</v>
      </c>
      <c r="U61" s="58" t="n">
        <v>0</v>
      </c>
      <c r="V61" s="58" t="n">
        <v>0</v>
      </c>
      <c r="W61" s="58" t="n">
        <v>0</v>
      </c>
      <c r="X61" s="58" t="n">
        <v>0</v>
      </c>
      <c r="Y61" s="58" t="n">
        <v>0</v>
      </c>
      <c r="Z61" s="58" t="n">
        <v>0</v>
      </c>
      <c r="AA61" s="58" t="n">
        <v>0</v>
      </c>
      <c r="AB61" s="58" t="n">
        <v>0</v>
      </c>
      <c r="AC61" s="58" t="n">
        <v>0</v>
      </c>
      <c r="AD61" s="58" t="n">
        <v>0</v>
      </c>
      <c r="AE61" s="58" t="n">
        <v>0</v>
      </c>
      <c r="AF61" s="58" t="n">
        <v>0</v>
      </c>
      <c r="AG61" s="58" t="n">
        <v>0</v>
      </c>
      <c r="AH61" s="58" t="n">
        <v>0</v>
      </c>
      <c r="AI61" s="57" t="n">
        <f aca="false">AI62</f>
        <v>28.272</v>
      </c>
      <c r="AJ61" s="58" t="n">
        <v>0</v>
      </c>
      <c r="AK61" s="58" t="n">
        <v>0</v>
      </c>
      <c r="AL61" s="58" t="n">
        <v>0</v>
      </c>
      <c r="AM61" s="58" t="n">
        <v>0</v>
      </c>
      <c r="AN61" s="58" t="n">
        <v>0</v>
      </c>
      <c r="AO61" s="58" t="n">
        <v>0</v>
      </c>
      <c r="AP61" s="58" t="n">
        <v>0</v>
      </c>
      <c r="AQ61" s="58" t="n">
        <v>0</v>
      </c>
      <c r="AR61" s="58" t="n">
        <v>0</v>
      </c>
      <c r="AS61" s="58" t="n">
        <v>0</v>
      </c>
      <c r="AT61" s="58" t="n">
        <v>0</v>
      </c>
      <c r="AU61" s="58" t="n">
        <v>0</v>
      </c>
      <c r="AV61" s="58" t="n">
        <v>0</v>
      </c>
      <c r="AW61" s="58" t="n">
        <v>0</v>
      </c>
      <c r="AX61" s="58" t="n">
        <v>0</v>
      </c>
      <c r="AY61" s="58" t="n">
        <v>0</v>
      </c>
      <c r="AZ61" s="58" t="n">
        <v>0</v>
      </c>
      <c r="BA61" s="58" t="n">
        <v>0</v>
      </c>
      <c r="BB61" s="58" t="n">
        <v>0</v>
      </c>
      <c r="BC61" s="58" t="n">
        <v>0</v>
      </c>
      <c r="BD61" s="58" t="n">
        <v>0</v>
      </c>
      <c r="BE61" s="58" t="n">
        <v>0</v>
      </c>
      <c r="BF61" s="58" t="n">
        <v>0</v>
      </c>
      <c r="BG61" s="58" t="n">
        <v>0</v>
      </c>
      <c r="BH61" s="58" t="n">
        <v>0</v>
      </c>
      <c r="BI61" s="58" t="n">
        <v>0</v>
      </c>
      <c r="BJ61" s="58" t="n">
        <v>0</v>
      </c>
      <c r="BK61" s="58" t="n">
        <v>0</v>
      </c>
      <c r="BL61" s="58" t="n">
        <v>0</v>
      </c>
      <c r="BM61" s="58" t="n">
        <v>0</v>
      </c>
      <c r="BN61" s="58" t="n">
        <v>0</v>
      </c>
      <c r="BO61" s="58" t="n">
        <v>0</v>
      </c>
      <c r="BP61" s="58" t="n">
        <v>0</v>
      </c>
      <c r="BQ61" s="58" t="n">
        <v>0</v>
      </c>
      <c r="BR61" s="57" t="n">
        <v>0</v>
      </c>
      <c r="BS61" s="58" t="n">
        <v>0</v>
      </c>
      <c r="BT61" s="58" t="n">
        <v>0</v>
      </c>
      <c r="BU61" s="58" t="n">
        <v>0</v>
      </c>
      <c r="BV61" s="58" t="n">
        <v>0</v>
      </c>
      <c r="BW61" s="58" t="n">
        <v>0</v>
      </c>
      <c r="BX61" s="58" t="n">
        <v>0</v>
      </c>
      <c r="BY61" s="58" t="n">
        <f aca="false">BY62</f>
        <v>28.2720338983051</v>
      </c>
      <c r="BZ61" s="58" t="n">
        <v>0</v>
      </c>
      <c r="CA61" s="58" t="n">
        <v>0</v>
      </c>
      <c r="CB61" s="58" t="n">
        <v>0</v>
      </c>
      <c r="CC61" s="58" t="n">
        <v>0</v>
      </c>
      <c r="CD61" s="58" t="n">
        <v>0</v>
      </c>
      <c r="CE61" s="58" t="n">
        <v>0</v>
      </c>
      <c r="CF61" s="58" t="n">
        <v>0</v>
      </c>
      <c r="CG61" s="58" t="n">
        <v>0</v>
      </c>
      <c r="CH61" s="58" t="n">
        <v>0</v>
      </c>
      <c r="CI61" s="58" t="n">
        <v>0</v>
      </c>
      <c r="CJ61" s="58" t="n">
        <v>0</v>
      </c>
      <c r="CK61" s="58" t="n">
        <v>0</v>
      </c>
      <c r="CL61" s="56" t="s">
        <v>107</v>
      </c>
    </row>
    <row r="62" customFormat="false" ht="15.75" hidden="false" customHeight="false" outlineLevel="0" collapsed="false">
      <c r="A62" s="60" t="s">
        <v>183</v>
      </c>
      <c r="B62" s="61" t="s">
        <v>185</v>
      </c>
      <c r="C62" s="71" t="s">
        <v>186</v>
      </c>
      <c r="D62" s="64" t="n">
        <f aca="false">BY62</f>
        <v>28.2720338983051</v>
      </c>
      <c r="E62" s="63" t="n">
        <v>0</v>
      </c>
      <c r="F62" s="63" t="n">
        <v>0</v>
      </c>
      <c r="G62" s="63" t="n">
        <v>36.13</v>
      </c>
      <c r="H62" s="63" t="n">
        <v>0</v>
      </c>
      <c r="I62" s="63" t="n">
        <v>0</v>
      </c>
      <c r="J62" s="63" t="n">
        <v>0</v>
      </c>
      <c r="K62" s="63" t="n">
        <v>0</v>
      </c>
      <c r="L62" s="63" t="n">
        <v>0</v>
      </c>
      <c r="M62" s="63" t="n">
        <v>0</v>
      </c>
      <c r="N62" s="63" t="n">
        <v>33.536</v>
      </c>
      <c r="O62" s="63" t="n">
        <v>0</v>
      </c>
      <c r="P62" s="63" t="n">
        <v>0</v>
      </c>
      <c r="Q62" s="63" t="n">
        <v>0</v>
      </c>
      <c r="R62" s="63" t="n">
        <v>0</v>
      </c>
      <c r="S62" s="63" t="n">
        <v>0</v>
      </c>
      <c r="T62" s="63" t="n">
        <v>0</v>
      </c>
      <c r="U62" s="63" t="n">
        <v>0</v>
      </c>
      <c r="V62" s="63" t="n">
        <v>0</v>
      </c>
      <c r="W62" s="63" t="n">
        <v>0</v>
      </c>
      <c r="X62" s="63" t="n">
        <v>0</v>
      </c>
      <c r="Y62" s="63" t="n">
        <v>0</v>
      </c>
      <c r="Z62" s="63" t="n">
        <v>0</v>
      </c>
      <c r="AA62" s="63" t="n">
        <v>0</v>
      </c>
      <c r="AB62" s="63" t="n">
        <v>0</v>
      </c>
      <c r="AC62" s="63" t="n">
        <v>0</v>
      </c>
      <c r="AD62" s="63" t="n">
        <v>0</v>
      </c>
      <c r="AE62" s="63" t="n">
        <v>0</v>
      </c>
      <c r="AF62" s="63" t="n">
        <v>0</v>
      </c>
      <c r="AG62" s="63" t="n">
        <v>0</v>
      </c>
      <c r="AH62" s="63" t="n">
        <v>0</v>
      </c>
      <c r="AI62" s="64" t="n">
        <v>28.272</v>
      </c>
      <c r="AJ62" s="63" t="n">
        <v>0</v>
      </c>
      <c r="AK62" s="63" t="n">
        <v>0</v>
      </c>
      <c r="AL62" s="63" t="n">
        <v>0</v>
      </c>
      <c r="AM62" s="63" t="n">
        <v>0</v>
      </c>
      <c r="AN62" s="63" t="n">
        <v>0</v>
      </c>
      <c r="AO62" s="63" t="n">
        <v>0</v>
      </c>
      <c r="AP62" s="63" t="n">
        <v>0</v>
      </c>
      <c r="AQ62" s="63" t="n">
        <v>0</v>
      </c>
      <c r="AR62" s="63" t="n">
        <v>0</v>
      </c>
      <c r="AS62" s="63" t="n">
        <v>0</v>
      </c>
      <c r="AT62" s="63" t="n">
        <v>0</v>
      </c>
      <c r="AU62" s="63" t="n">
        <v>0</v>
      </c>
      <c r="AV62" s="63" t="n">
        <v>0</v>
      </c>
      <c r="AW62" s="63" t="n">
        <v>0</v>
      </c>
      <c r="AX62" s="63" t="n">
        <v>0</v>
      </c>
      <c r="AY62" s="63" t="n">
        <v>0</v>
      </c>
      <c r="AZ62" s="63" t="n">
        <v>0</v>
      </c>
      <c r="BA62" s="63" t="n">
        <v>0</v>
      </c>
      <c r="BB62" s="63" t="n">
        <v>0</v>
      </c>
      <c r="BC62" s="63" t="n">
        <v>0</v>
      </c>
      <c r="BD62" s="63" t="n">
        <v>0</v>
      </c>
      <c r="BE62" s="63" t="n">
        <v>0</v>
      </c>
      <c r="BF62" s="63" t="n">
        <v>0</v>
      </c>
      <c r="BG62" s="63" t="n">
        <v>0</v>
      </c>
      <c r="BH62" s="63" t="n">
        <v>0</v>
      </c>
      <c r="BI62" s="63" t="n">
        <v>0</v>
      </c>
      <c r="BJ62" s="63" t="n">
        <v>0</v>
      </c>
      <c r="BK62" s="63" t="n">
        <v>0</v>
      </c>
      <c r="BL62" s="63" t="n">
        <v>0</v>
      </c>
      <c r="BM62" s="63" t="n">
        <v>0</v>
      </c>
      <c r="BN62" s="63" t="n">
        <v>0</v>
      </c>
      <c r="BO62" s="63" t="n">
        <v>0</v>
      </c>
      <c r="BP62" s="63" t="n">
        <v>0</v>
      </c>
      <c r="BQ62" s="63" t="n">
        <v>0</v>
      </c>
      <c r="BR62" s="64" t="n">
        <v>0</v>
      </c>
      <c r="BS62" s="63" t="n">
        <v>0</v>
      </c>
      <c r="BT62" s="63" t="n">
        <v>0</v>
      </c>
      <c r="BU62" s="63" t="n">
        <v>0</v>
      </c>
      <c r="BV62" s="63" t="n">
        <v>0</v>
      </c>
      <c r="BW62" s="63" t="n">
        <v>0</v>
      </c>
      <c r="BX62" s="65" t="n">
        <v>0</v>
      </c>
      <c r="BY62" s="65" t="n">
        <f aca="false">33.361/1.18</f>
        <v>28.2720338983051</v>
      </c>
      <c r="BZ62" s="65" t="n">
        <v>0</v>
      </c>
      <c r="CA62" s="65" t="n">
        <v>0</v>
      </c>
      <c r="CB62" s="65" t="n">
        <v>0</v>
      </c>
      <c r="CC62" s="65" t="n">
        <v>0</v>
      </c>
      <c r="CD62" s="65" t="n">
        <v>0</v>
      </c>
      <c r="CE62" s="63" t="n">
        <v>0</v>
      </c>
      <c r="CF62" s="63" t="n">
        <v>0</v>
      </c>
      <c r="CG62" s="63" t="n">
        <v>0</v>
      </c>
      <c r="CH62" s="63" t="n">
        <v>0</v>
      </c>
      <c r="CI62" s="63" t="n">
        <v>0</v>
      </c>
      <c r="CJ62" s="63" t="n">
        <v>0</v>
      </c>
      <c r="CK62" s="63" t="n">
        <v>0</v>
      </c>
      <c r="CL62" s="60" t="s">
        <v>107</v>
      </c>
    </row>
    <row r="63" customFormat="false" ht="31.5" hidden="false" customHeight="false" outlineLevel="0" collapsed="false">
      <c r="A63" s="54" t="s">
        <v>187</v>
      </c>
      <c r="B63" s="55" t="s">
        <v>188</v>
      </c>
      <c r="C63" s="56" t="s">
        <v>106</v>
      </c>
      <c r="D63" s="58" t="n">
        <v>0</v>
      </c>
      <c r="E63" s="58" t="n">
        <v>0</v>
      </c>
      <c r="F63" s="58" t="n">
        <v>0</v>
      </c>
      <c r="G63" s="58" t="n">
        <v>0</v>
      </c>
      <c r="H63" s="58" t="n">
        <v>0</v>
      </c>
      <c r="I63" s="58" t="n">
        <v>0</v>
      </c>
      <c r="J63" s="58" t="n">
        <v>0</v>
      </c>
      <c r="K63" s="58" t="n">
        <v>0</v>
      </c>
      <c r="L63" s="58" t="n">
        <v>0</v>
      </c>
      <c r="M63" s="58" t="n">
        <v>0</v>
      </c>
      <c r="N63" s="58" t="n">
        <v>0</v>
      </c>
      <c r="O63" s="58" t="n">
        <v>0</v>
      </c>
      <c r="P63" s="58" t="n">
        <v>0</v>
      </c>
      <c r="Q63" s="58" t="n">
        <v>0</v>
      </c>
      <c r="R63" s="58" t="n">
        <v>0</v>
      </c>
      <c r="S63" s="58" t="n">
        <v>0</v>
      </c>
      <c r="T63" s="58" t="n">
        <v>0</v>
      </c>
      <c r="U63" s="58" t="n">
        <v>0</v>
      </c>
      <c r="V63" s="58" t="n">
        <v>0</v>
      </c>
      <c r="W63" s="58" t="n">
        <v>0</v>
      </c>
      <c r="X63" s="58" t="n">
        <v>0</v>
      </c>
      <c r="Y63" s="58" t="n">
        <v>0</v>
      </c>
      <c r="Z63" s="58" t="n">
        <v>0</v>
      </c>
      <c r="AA63" s="58" t="n">
        <v>0</v>
      </c>
      <c r="AB63" s="58" t="n">
        <v>0</v>
      </c>
      <c r="AC63" s="58" t="n">
        <v>0</v>
      </c>
      <c r="AD63" s="58" t="n">
        <v>0</v>
      </c>
      <c r="AE63" s="58" t="n">
        <v>0</v>
      </c>
      <c r="AF63" s="58" t="n">
        <v>0</v>
      </c>
      <c r="AG63" s="58" t="n">
        <v>0</v>
      </c>
      <c r="AH63" s="58" t="n">
        <v>0</v>
      </c>
      <c r="AI63" s="58" t="n">
        <v>0</v>
      </c>
      <c r="AJ63" s="58" t="n">
        <v>0</v>
      </c>
      <c r="AK63" s="58" t="n">
        <v>0</v>
      </c>
      <c r="AL63" s="58" t="n">
        <v>0</v>
      </c>
      <c r="AM63" s="58" t="n">
        <v>0</v>
      </c>
      <c r="AN63" s="58" t="n">
        <v>0</v>
      </c>
      <c r="AO63" s="58" t="n">
        <v>0</v>
      </c>
      <c r="AP63" s="58" t="n">
        <v>0</v>
      </c>
      <c r="AQ63" s="58" t="n">
        <v>0</v>
      </c>
      <c r="AR63" s="58" t="n">
        <v>0</v>
      </c>
      <c r="AS63" s="58" t="n">
        <v>0</v>
      </c>
      <c r="AT63" s="58" t="n">
        <v>0</v>
      </c>
      <c r="AU63" s="58" t="n">
        <v>0</v>
      </c>
      <c r="AV63" s="58" t="n">
        <v>0</v>
      </c>
      <c r="AW63" s="58" t="n">
        <v>0</v>
      </c>
      <c r="AX63" s="58" t="n">
        <v>0</v>
      </c>
      <c r="AY63" s="58" t="n">
        <v>0</v>
      </c>
      <c r="AZ63" s="58" t="n">
        <v>0</v>
      </c>
      <c r="BA63" s="58" t="n">
        <v>0</v>
      </c>
      <c r="BB63" s="58" t="n">
        <v>0</v>
      </c>
      <c r="BC63" s="58" t="n">
        <v>0</v>
      </c>
      <c r="BD63" s="58" t="n">
        <v>0</v>
      </c>
      <c r="BE63" s="58" t="n">
        <v>0</v>
      </c>
      <c r="BF63" s="58" t="n">
        <v>0</v>
      </c>
      <c r="BG63" s="58" t="n">
        <v>0</v>
      </c>
      <c r="BH63" s="58" t="n">
        <v>0</v>
      </c>
      <c r="BI63" s="58" t="n">
        <v>0</v>
      </c>
      <c r="BJ63" s="58" t="n">
        <v>0</v>
      </c>
      <c r="BK63" s="58" t="n">
        <v>0</v>
      </c>
      <c r="BL63" s="58" t="n">
        <v>0</v>
      </c>
      <c r="BM63" s="58" t="n">
        <v>0</v>
      </c>
      <c r="BN63" s="58" t="n">
        <v>0</v>
      </c>
      <c r="BO63" s="58" t="n">
        <v>0</v>
      </c>
      <c r="BP63" s="58" t="n">
        <v>0</v>
      </c>
      <c r="BQ63" s="58" t="n">
        <v>0</v>
      </c>
      <c r="BR63" s="57" t="n">
        <v>0</v>
      </c>
      <c r="BS63" s="58" t="n">
        <v>0</v>
      </c>
      <c r="BT63" s="58" t="n">
        <v>0</v>
      </c>
      <c r="BU63" s="58" t="n">
        <v>0</v>
      </c>
      <c r="BV63" s="58" t="n">
        <v>0</v>
      </c>
      <c r="BW63" s="58" t="n">
        <v>0</v>
      </c>
      <c r="BX63" s="58" t="n">
        <v>0</v>
      </c>
      <c r="BY63" s="58" t="n">
        <v>0</v>
      </c>
      <c r="BZ63" s="58" t="n">
        <v>0</v>
      </c>
      <c r="CA63" s="58" t="n">
        <v>0</v>
      </c>
      <c r="CB63" s="58" t="n">
        <v>0</v>
      </c>
      <c r="CC63" s="58" t="n">
        <v>0</v>
      </c>
      <c r="CD63" s="58" t="n">
        <v>0</v>
      </c>
      <c r="CE63" s="58" t="n">
        <v>0</v>
      </c>
      <c r="CF63" s="58" t="n">
        <v>0</v>
      </c>
      <c r="CG63" s="58" t="n">
        <v>0</v>
      </c>
      <c r="CH63" s="58" t="n">
        <v>0</v>
      </c>
      <c r="CI63" s="58" t="n">
        <v>0</v>
      </c>
      <c r="CJ63" s="58" t="n">
        <v>0</v>
      </c>
      <c r="CK63" s="58" t="n">
        <v>0</v>
      </c>
      <c r="CL63" s="56" t="s">
        <v>107</v>
      </c>
    </row>
    <row r="64" customFormat="false" ht="31.5" hidden="false" customHeight="false" outlineLevel="0" collapsed="false">
      <c r="A64" s="54" t="s">
        <v>189</v>
      </c>
      <c r="B64" s="55" t="s">
        <v>190</v>
      </c>
      <c r="C64" s="56" t="s">
        <v>106</v>
      </c>
      <c r="D64" s="58" t="n">
        <v>0</v>
      </c>
      <c r="E64" s="58" t="n">
        <v>0</v>
      </c>
      <c r="F64" s="58" t="n">
        <v>0</v>
      </c>
      <c r="G64" s="58" t="n">
        <v>0</v>
      </c>
      <c r="H64" s="58" t="n">
        <v>0</v>
      </c>
      <c r="I64" s="58" t="n">
        <v>0</v>
      </c>
      <c r="J64" s="58" t="n">
        <v>0</v>
      </c>
      <c r="K64" s="58" t="n">
        <v>0</v>
      </c>
      <c r="L64" s="58" t="n">
        <v>0</v>
      </c>
      <c r="M64" s="58" t="n">
        <v>0</v>
      </c>
      <c r="N64" s="58" t="n">
        <v>0</v>
      </c>
      <c r="O64" s="58" t="n">
        <v>0</v>
      </c>
      <c r="P64" s="58" t="n">
        <v>0</v>
      </c>
      <c r="Q64" s="58" t="n">
        <v>0</v>
      </c>
      <c r="R64" s="58" t="n">
        <v>0</v>
      </c>
      <c r="S64" s="58" t="n">
        <v>0</v>
      </c>
      <c r="T64" s="58" t="n">
        <v>0</v>
      </c>
      <c r="U64" s="58" t="n">
        <v>0</v>
      </c>
      <c r="V64" s="58" t="n">
        <v>0</v>
      </c>
      <c r="W64" s="58" t="n">
        <v>0</v>
      </c>
      <c r="X64" s="58" t="n">
        <v>0</v>
      </c>
      <c r="Y64" s="58" t="n">
        <v>0</v>
      </c>
      <c r="Z64" s="58" t="n">
        <v>0</v>
      </c>
      <c r="AA64" s="58" t="n">
        <v>0</v>
      </c>
      <c r="AB64" s="58" t="n">
        <v>0</v>
      </c>
      <c r="AC64" s="58" t="n">
        <v>0</v>
      </c>
      <c r="AD64" s="58" t="n">
        <v>0</v>
      </c>
      <c r="AE64" s="58" t="n">
        <v>0</v>
      </c>
      <c r="AF64" s="58" t="n">
        <v>0</v>
      </c>
      <c r="AG64" s="58" t="n">
        <v>0</v>
      </c>
      <c r="AH64" s="58" t="n">
        <v>0</v>
      </c>
      <c r="AI64" s="58" t="n">
        <v>0</v>
      </c>
      <c r="AJ64" s="58" t="n">
        <v>0</v>
      </c>
      <c r="AK64" s="58" t="n">
        <v>0</v>
      </c>
      <c r="AL64" s="58" t="n">
        <v>0</v>
      </c>
      <c r="AM64" s="58" t="n">
        <v>0</v>
      </c>
      <c r="AN64" s="58" t="n">
        <v>0</v>
      </c>
      <c r="AO64" s="58" t="n">
        <v>0</v>
      </c>
      <c r="AP64" s="58" t="n">
        <v>0</v>
      </c>
      <c r="AQ64" s="58" t="n">
        <v>0</v>
      </c>
      <c r="AR64" s="58" t="n">
        <v>0</v>
      </c>
      <c r="AS64" s="58" t="n">
        <v>0</v>
      </c>
      <c r="AT64" s="58" t="n">
        <v>0</v>
      </c>
      <c r="AU64" s="58" t="n">
        <v>0</v>
      </c>
      <c r="AV64" s="58" t="n">
        <v>0</v>
      </c>
      <c r="AW64" s="58" t="n">
        <v>0</v>
      </c>
      <c r="AX64" s="58" t="n">
        <v>0</v>
      </c>
      <c r="AY64" s="58" t="n">
        <v>0</v>
      </c>
      <c r="AZ64" s="58" t="n">
        <v>0</v>
      </c>
      <c r="BA64" s="58" t="n">
        <v>0</v>
      </c>
      <c r="BB64" s="58" t="n">
        <v>0</v>
      </c>
      <c r="BC64" s="58" t="n">
        <v>0</v>
      </c>
      <c r="BD64" s="58" t="n">
        <v>0</v>
      </c>
      <c r="BE64" s="58" t="n">
        <v>0</v>
      </c>
      <c r="BF64" s="58" t="n">
        <v>0</v>
      </c>
      <c r="BG64" s="58" t="n">
        <v>0</v>
      </c>
      <c r="BH64" s="58" t="n">
        <v>0</v>
      </c>
      <c r="BI64" s="58" t="n">
        <v>0</v>
      </c>
      <c r="BJ64" s="58" t="n">
        <v>0</v>
      </c>
      <c r="BK64" s="58" t="n">
        <v>0</v>
      </c>
      <c r="BL64" s="58" t="n">
        <v>0</v>
      </c>
      <c r="BM64" s="58" t="n">
        <v>0</v>
      </c>
      <c r="BN64" s="58" t="n">
        <v>0</v>
      </c>
      <c r="BO64" s="58" t="n">
        <v>0</v>
      </c>
      <c r="BP64" s="58" t="n">
        <v>0</v>
      </c>
      <c r="BQ64" s="58" t="n">
        <v>0</v>
      </c>
      <c r="BR64" s="57" t="n">
        <v>0</v>
      </c>
      <c r="BS64" s="58" t="n">
        <v>0</v>
      </c>
      <c r="BT64" s="58" t="n">
        <v>0</v>
      </c>
      <c r="BU64" s="58" t="n">
        <v>0</v>
      </c>
      <c r="BV64" s="58" t="n">
        <v>0</v>
      </c>
      <c r="BW64" s="58" t="n">
        <v>0</v>
      </c>
      <c r="BX64" s="58" t="n">
        <v>0</v>
      </c>
      <c r="BY64" s="58" t="n">
        <v>0</v>
      </c>
      <c r="BZ64" s="58" t="n">
        <v>0</v>
      </c>
      <c r="CA64" s="58" t="n">
        <v>0</v>
      </c>
      <c r="CB64" s="58" t="n">
        <v>0</v>
      </c>
      <c r="CC64" s="58" t="n">
        <v>0</v>
      </c>
      <c r="CD64" s="58" t="n">
        <v>0</v>
      </c>
      <c r="CE64" s="58" t="n">
        <v>0</v>
      </c>
      <c r="CF64" s="58" t="n">
        <v>0</v>
      </c>
      <c r="CG64" s="58" t="n">
        <v>0</v>
      </c>
      <c r="CH64" s="58" t="n">
        <v>0</v>
      </c>
      <c r="CI64" s="58" t="n">
        <v>0</v>
      </c>
      <c r="CJ64" s="58" t="n">
        <v>0</v>
      </c>
      <c r="CK64" s="58" t="n">
        <v>0</v>
      </c>
      <c r="CL64" s="56" t="s">
        <v>107</v>
      </c>
    </row>
    <row r="65" customFormat="false" ht="31.5" hidden="false" customHeight="false" outlineLevel="0" collapsed="false">
      <c r="A65" s="54" t="s">
        <v>191</v>
      </c>
      <c r="B65" s="55" t="s">
        <v>192</v>
      </c>
      <c r="C65" s="56" t="s">
        <v>106</v>
      </c>
      <c r="D65" s="58" t="n">
        <v>0</v>
      </c>
      <c r="E65" s="58" t="n">
        <v>0</v>
      </c>
      <c r="F65" s="58" t="n">
        <v>0</v>
      </c>
      <c r="G65" s="58" t="n">
        <v>0</v>
      </c>
      <c r="H65" s="58" t="n">
        <v>0</v>
      </c>
      <c r="I65" s="58" t="n">
        <v>0</v>
      </c>
      <c r="J65" s="58" t="n">
        <v>0</v>
      </c>
      <c r="K65" s="58" t="n">
        <v>0</v>
      </c>
      <c r="L65" s="58" t="n">
        <v>0</v>
      </c>
      <c r="M65" s="58" t="n">
        <v>0</v>
      </c>
      <c r="N65" s="58" t="n">
        <v>0</v>
      </c>
      <c r="O65" s="58" t="n">
        <v>0</v>
      </c>
      <c r="P65" s="58" t="n">
        <v>0</v>
      </c>
      <c r="Q65" s="58" t="n">
        <v>0</v>
      </c>
      <c r="R65" s="58" t="n">
        <v>0</v>
      </c>
      <c r="S65" s="58" t="n">
        <v>0</v>
      </c>
      <c r="T65" s="58" t="n">
        <v>0</v>
      </c>
      <c r="U65" s="58" t="n">
        <v>0</v>
      </c>
      <c r="V65" s="58" t="n">
        <v>0</v>
      </c>
      <c r="W65" s="58" t="n">
        <v>0</v>
      </c>
      <c r="X65" s="58" t="n">
        <v>0</v>
      </c>
      <c r="Y65" s="58" t="n">
        <v>0</v>
      </c>
      <c r="Z65" s="58" t="n">
        <v>0</v>
      </c>
      <c r="AA65" s="58" t="n">
        <v>0</v>
      </c>
      <c r="AB65" s="58" t="n">
        <v>0</v>
      </c>
      <c r="AC65" s="58" t="n">
        <v>0</v>
      </c>
      <c r="AD65" s="58" t="n">
        <v>0</v>
      </c>
      <c r="AE65" s="58" t="n">
        <v>0</v>
      </c>
      <c r="AF65" s="58" t="n">
        <v>0</v>
      </c>
      <c r="AG65" s="58" t="n">
        <v>0</v>
      </c>
      <c r="AH65" s="58" t="n">
        <v>0</v>
      </c>
      <c r="AI65" s="58" t="n">
        <v>0</v>
      </c>
      <c r="AJ65" s="58" t="n">
        <v>0</v>
      </c>
      <c r="AK65" s="58" t="n">
        <v>0</v>
      </c>
      <c r="AL65" s="58" t="n">
        <v>0</v>
      </c>
      <c r="AM65" s="58" t="n">
        <v>0</v>
      </c>
      <c r="AN65" s="58" t="n">
        <v>0</v>
      </c>
      <c r="AO65" s="58" t="n">
        <v>0</v>
      </c>
      <c r="AP65" s="58" t="n">
        <v>0</v>
      </c>
      <c r="AQ65" s="58" t="n">
        <v>0</v>
      </c>
      <c r="AR65" s="58" t="n">
        <v>0</v>
      </c>
      <c r="AS65" s="58" t="n">
        <v>0</v>
      </c>
      <c r="AT65" s="58" t="n">
        <v>0</v>
      </c>
      <c r="AU65" s="58" t="n">
        <v>0</v>
      </c>
      <c r="AV65" s="58" t="n">
        <v>0</v>
      </c>
      <c r="AW65" s="58" t="n">
        <v>0</v>
      </c>
      <c r="AX65" s="58" t="n">
        <v>0</v>
      </c>
      <c r="AY65" s="58" t="n">
        <v>0</v>
      </c>
      <c r="AZ65" s="58" t="n">
        <v>0</v>
      </c>
      <c r="BA65" s="58" t="n">
        <v>0</v>
      </c>
      <c r="BB65" s="58" t="n">
        <v>0</v>
      </c>
      <c r="BC65" s="58" t="n">
        <v>0</v>
      </c>
      <c r="BD65" s="58" t="n">
        <v>0</v>
      </c>
      <c r="BE65" s="58" t="n">
        <v>0</v>
      </c>
      <c r="BF65" s="58" t="n">
        <v>0</v>
      </c>
      <c r="BG65" s="58" t="n">
        <v>0</v>
      </c>
      <c r="BH65" s="58" t="n">
        <v>0</v>
      </c>
      <c r="BI65" s="58" t="n">
        <v>0</v>
      </c>
      <c r="BJ65" s="58" t="n">
        <v>0</v>
      </c>
      <c r="BK65" s="58" t="n">
        <v>0</v>
      </c>
      <c r="BL65" s="58" t="n">
        <v>0</v>
      </c>
      <c r="BM65" s="58" t="n">
        <v>0</v>
      </c>
      <c r="BN65" s="58" t="n">
        <v>0</v>
      </c>
      <c r="BO65" s="58" t="n">
        <v>0</v>
      </c>
      <c r="BP65" s="58" t="n">
        <v>0</v>
      </c>
      <c r="BQ65" s="58" t="n">
        <v>0</v>
      </c>
      <c r="BR65" s="57" t="n">
        <v>0</v>
      </c>
      <c r="BS65" s="58" t="n">
        <v>0</v>
      </c>
      <c r="BT65" s="58" t="n">
        <v>0</v>
      </c>
      <c r="BU65" s="58" t="n">
        <v>0</v>
      </c>
      <c r="BV65" s="58" t="n">
        <v>0</v>
      </c>
      <c r="BW65" s="58" t="n">
        <v>0</v>
      </c>
      <c r="BX65" s="58" t="n">
        <v>0</v>
      </c>
      <c r="BY65" s="58" t="n">
        <v>0</v>
      </c>
      <c r="BZ65" s="58" t="n">
        <v>0</v>
      </c>
      <c r="CA65" s="58" t="n">
        <v>0</v>
      </c>
      <c r="CB65" s="58" t="n">
        <v>0</v>
      </c>
      <c r="CC65" s="58" t="n">
        <v>0</v>
      </c>
      <c r="CD65" s="58" t="n">
        <v>0</v>
      </c>
      <c r="CE65" s="58" t="n">
        <v>0</v>
      </c>
      <c r="CF65" s="58" t="n">
        <v>0</v>
      </c>
      <c r="CG65" s="58" t="n">
        <v>0</v>
      </c>
      <c r="CH65" s="58" t="n">
        <v>0</v>
      </c>
      <c r="CI65" s="58" t="n">
        <v>0</v>
      </c>
      <c r="CJ65" s="58" t="n">
        <v>0</v>
      </c>
      <c r="CK65" s="58" t="n">
        <v>0</v>
      </c>
      <c r="CL65" s="56" t="s">
        <v>107</v>
      </c>
    </row>
    <row r="66" customFormat="false" ht="47.25" hidden="false" customHeight="false" outlineLevel="0" collapsed="false">
      <c r="A66" s="54" t="s">
        <v>193</v>
      </c>
      <c r="B66" s="55" t="s">
        <v>194</v>
      </c>
      <c r="C66" s="56" t="s">
        <v>106</v>
      </c>
      <c r="D66" s="58" t="n">
        <v>0</v>
      </c>
      <c r="E66" s="58" t="n">
        <v>0</v>
      </c>
      <c r="F66" s="58" t="n">
        <v>0</v>
      </c>
      <c r="G66" s="58" t="n">
        <v>0</v>
      </c>
      <c r="H66" s="58" t="n">
        <v>0</v>
      </c>
      <c r="I66" s="58" t="n">
        <v>0</v>
      </c>
      <c r="J66" s="58" t="n">
        <v>0</v>
      </c>
      <c r="K66" s="58" t="n">
        <v>0</v>
      </c>
      <c r="L66" s="58" t="n">
        <v>0</v>
      </c>
      <c r="M66" s="58" t="n">
        <v>0</v>
      </c>
      <c r="N66" s="58" t="n">
        <v>0</v>
      </c>
      <c r="O66" s="58" t="n">
        <v>0</v>
      </c>
      <c r="P66" s="58" t="n">
        <v>0</v>
      </c>
      <c r="Q66" s="58" t="n">
        <v>0</v>
      </c>
      <c r="R66" s="58" t="n">
        <v>0</v>
      </c>
      <c r="S66" s="58" t="n">
        <v>0</v>
      </c>
      <c r="T66" s="58" t="n">
        <v>0</v>
      </c>
      <c r="U66" s="58" t="n">
        <v>0</v>
      </c>
      <c r="V66" s="58" t="n">
        <v>0</v>
      </c>
      <c r="W66" s="58" t="n">
        <v>0</v>
      </c>
      <c r="X66" s="58" t="n">
        <v>0</v>
      </c>
      <c r="Y66" s="58" t="n">
        <v>0</v>
      </c>
      <c r="Z66" s="58" t="n">
        <v>0</v>
      </c>
      <c r="AA66" s="58" t="n">
        <v>0</v>
      </c>
      <c r="AB66" s="58" t="n">
        <v>0</v>
      </c>
      <c r="AC66" s="58" t="n">
        <v>0</v>
      </c>
      <c r="AD66" s="58" t="n">
        <v>0</v>
      </c>
      <c r="AE66" s="58" t="n">
        <v>0</v>
      </c>
      <c r="AF66" s="58" t="n">
        <v>0</v>
      </c>
      <c r="AG66" s="58" t="n">
        <v>0</v>
      </c>
      <c r="AH66" s="58" t="n">
        <v>0</v>
      </c>
      <c r="AI66" s="58" t="n">
        <v>0</v>
      </c>
      <c r="AJ66" s="58" t="n">
        <v>0</v>
      </c>
      <c r="AK66" s="58" t="n">
        <v>0</v>
      </c>
      <c r="AL66" s="58" t="n">
        <v>0</v>
      </c>
      <c r="AM66" s="58" t="n">
        <v>0</v>
      </c>
      <c r="AN66" s="58" t="n">
        <v>0</v>
      </c>
      <c r="AO66" s="58" t="n">
        <v>0</v>
      </c>
      <c r="AP66" s="58" t="n">
        <v>0</v>
      </c>
      <c r="AQ66" s="58" t="n">
        <v>0</v>
      </c>
      <c r="AR66" s="58" t="n">
        <v>0</v>
      </c>
      <c r="AS66" s="58" t="n">
        <v>0</v>
      </c>
      <c r="AT66" s="58" t="n">
        <v>0</v>
      </c>
      <c r="AU66" s="58" t="n">
        <v>0</v>
      </c>
      <c r="AV66" s="58" t="n">
        <v>0</v>
      </c>
      <c r="AW66" s="58" t="n">
        <v>0</v>
      </c>
      <c r="AX66" s="58" t="n">
        <v>0</v>
      </c>
      <c r="AY66" s="58" t="n">
        <v>0</v>
      </c>
      <c r="AZ66" s="58" t="n">
        <v>0</v>
      </c>
      <c r="BA66" s="58" t="n">
        <v>0</v>
      </c>
      <c r="BB66" s="58" t="n">
        <v>0</v>
      </c>
      <c r="BC66" s="58" t="n">
        <v>0</v>
      </c>
      <c r="BD66" s="58" t="n">
        <v>0</v>
      </c>
      <c r="BE66" s="58" t="n">
        <v>0</v>
      </c>
      <c r="BF66" s="58" t="n">
        <v>0</v>
      </c>
      <c r="BG66" s="58" t="n">
        <v>0</v>
      </c>
      <c r="BH66" s="58" t="n">
        <v>0</v>
      </c>
      <c r="BI66" s="58" t="n">
        <v>0</v>
      </c>
      <c r="BJ66" s="58" t="n">
        <v>0</v>
      </c>
      <c r="BK66" s="58" t="n">
        <v>0</v>
      </c>
      <c r="BL66" s="58" t="n">
        <v>0</v>
      </c>
      <c r="BM66" s="58" t="n">
        <v>0</v>
      </c>
      <c r="BN66" s="58" t="n">
        <v>0</v>
      </c>
      <c r="BO66" s="58" t="n">
        <v>0</v>
      </c>
      <c r="BP66" s="58" t="n">
        <v>0</v>
      </c>
      <c r="BQ66" s="58" t="n">
        <v>0</v>
      </c>
      <c r="BR66" s="57" t="n">
        <v>0</v>
      </c>
      <c r="BS66" s="58" t="n">
        <v>0</v>
      </c>
      <c r="BT66" s="58" t="n">
        <v>0</v>
      </c>
      <c r="BU66" s="58" t="n">
        <v>0</v>
      </c>
      <c r="BV66" s="58" t="n">
        <v>0</v>
      </c>
      <c r="BW66" s="58" t="n">
        <v>0</v>
      </c>
      <c r="BX66" s="58" t="n">
        <v>0</v>
      </c>
      <c r="BY66" s="58" t="n">
        <v>0</v>
      </c>
      <c r="BZ66" s="58" t="n">
        <v>0</v>
      </c>
      <c r="CA66" s="58" t="n">
        <v>0</v>
      </c>
      <c r="CB66" s="58" t="n">
        <v>0</v>
      </c>
      <c r="CC66" s="58" t="n">
        <v>0</v>
      </c>
      <c r="CD66" s="58" t="n">
        <v>0</v>
      </c>
      <c r="CE66" s="58" t="n">
        <v>0</v>
      </c>
      <c r="CF66" s="58" t="n">
        <v>0</v>
      </c>
      <c r="CG66" s="58" t="n">
        <v>0</v>
      </c>
      <c r="CH66" s="58" t="n">
        <v>0</v>
      </c>
      <c r="CI66" s="58" t="n">
        <v>0</v>
      </c>
      <c r="CJ66" s="58" t="n">
        <v>0</v>
      </c>
      <c r="CK66" s="58" t="n">
        <v>0</v>
      </c>
      <c r="CL66" s="56" t="s">
        <v>107</v>
      </c>
    </row>
    <row r="67" customFormat="false" ht="31.5" hidden="false" customHeight="false" outlineLevel="0" collapsed="false">
      <c r="A67" s="54" t="s">
        <v>195</v>
      </c>
      <c r="B67" s="55" t="s">
        <v>196</v>
      </c>
      <c r="C67" s="56" t="s">
        <v>106</v>
      </c>
      <c r="D67" s="58" t="n">
        <v>0</v>
      </c>
      <c r="E67" s="58" t="n">
        <v>0</v>
      </c>
      <c r="F67" s="58" t="n">
        <v>0</v>
      </c>
      <c r="G67" s="58" t="n">
        <v>0</v>
      </c>
      <c r="H67" s="58" t="n">
        <v>0</v>
      </c>
      <c r="I67" s="58" t="n">
        <v>0</v>
      </c>
      <c r="J67" s="58" t="n">
        <v>0</v>
      </c>
      <c r="K67" s="58" t="n">
        <v>0</v>
      </c>
      <c r="L67" s="58" t="n">
        <v>0</v>
      </c>
      <c r="M67" s="58" t="n">
        <v>0</v>
      </c>
      <c r="N67" s="58" t="n">
        <v>0</v>
      </c>
      <c r="O67" s="58" t="n">
        <v>0</v>
      </c>
      <c r="P67" s="58" t="n">
        <v>0</v>
      </c>
      <c r="Q67" s="58" t="n">
        <v>0</v>
      </c>
      <c r="R67" s="58" t="n">
        <v>0</v>
      </c>
      <c r="S67" s="58" t="n">
        <v>0</v>
      </c>
      <c r="T67" s="58" t="n">
        <v>0</v>
      </c>
      <c r="U67" s="58" t="n">
        <v>0</v>
      </c>
      <c r="V67" s="58" t="n">
        <v>0</v>
      </c>
      <c r="W67" s="58" t="n">
        <v>0</v>
      </c>
      <c r="X67" s="58" t="n">
        <v>0</v>
      </c>
      <c r="Y67" s="58" t="n">
        <v>0</v>
      </c>
      <c r="Z67" s="58" t="n">
        <v>0</v>
      </c>
      <c r="AA67" s="58" t="n">
        <v>0</v>
      </c>
      <c r="AB67" s="58" t="n">
        <v>0</v>
      </c>
      <c r="AC67" s="58" t="n">
        <v>0</v>
      </c>
      <c r="AD67" s="58" t="n">
        <v>0</v>
      </c>
      <c r="AE67" s="58" t="n">
        <v>0</v>
      </c>
      <c r="AF67" s="58" t="n">
        <v>0</v>
      </c>
      <c r="AG67" s="58" t="n">
        <v>0</v>
      </c>
      <c r="AH67" s="58" t="n">
        <v>0</v>
      </c>
      <c r="AI67" s="58" t="n">
        <v>0</v>
      </c>
      <c r="AJ67" s="58" t="n">
        <v>0</v>
      </c>
      <c r="AK67" s="58" t="n">
        <v>0</v>
      </c>
      <c r="AL67" s="58" t="n">
        <v>0</v>
      </c>
      <c r="AM67" s="58" t="n">
        <v>0</v>
      </c>
      <c r="AN67" s="58" t="n">
        <v>0</v>
      </c>
      <c r="AO67" s="58" t="n">
        <v>0</v>
      </c>
      <c r="AP67" s="58" t="n">
        <v>0</v>
      </c>
      <c r="AQ67" s="58" t="n">
        <v>0</v>
      </c>
      <c r="AR67" s="58" t="n">
        <v>0</v>
      </c>
      <c r="AS67" s="58" t="n">
        <v>0</v>
      </c>
      <c r="AT67" s="58" t="n">
        <v>0</v>
      </c>
      <c r="AU67" s="58" t="n">
        <v>0</v>
      </c>
      <c r="AV67" s="58" t="n">
        <v>0</v>
      </c>
      <c r="AW67" s="58" t="n">
        <v>0</v>
      </c>
      <c r="AX67" s="58" t="n">
        <v>0</v>
      </c>
      <c r="AY67" s="58" t="n">
        <v>0</v>
      </c>
      <c r="AZ67" s="58" t="n">
        <v>0</v>
      </c>
      <c r="BA67" s="58" t="n">
        <v>0</v>
      </c>
      <c r="BB67" s="58" t="n">
        <v>0</v>
      </c>
      <c r="BC67" s="58" t="n">
        <v>0</v>
      </c>
      <c r="BD67" s="58" t="n">
        <v>0</v>
      </c>
      <c r="BE67" s="58" t="n">
        <v>0</v>
      </c>
      <c r="BF67" s="58" t="n">
        <v>0</v>
      </c>
      <c r="BG67" s="58" t="n">
        <v>0</v>
      </c>
      <c r="BH67" s="58" t="n">
        <v>0</v>
      </c>
      <c r="BI67" s="58" t="n">
        <v>0</v>
      </c>
      <c r="BJ67" s="58" t="n">
        <v>0</v>
      </c>
      <c r="BK67" s="58" t="n">
        <v>0</v>
      </c>
      <c r="BL67" s="58" t="n">
        <v>0</v>
      </c>
      <c r="BM67" s="58" t="n">
        <v>0</v>
      </c>
      <c r="BN67" s="58" t="n">
        <v>0</v>
      </c>
      <c r="BO67" s="58" t="n">
        <v>0</v>
      </c>
      <c r="BP67" s="58" t="n">
        <v>0</v>
      </c>
      <c r="BQ67" s="58" t="n">
        <v>0</v>
      </c>
      <c r="BR67" s="57" t="n">
        <v>0</v>
      </c>
      <c r="BS67" s="58" t="n">
        <v>0</v>
      </c>
      <c r="BT67" s="58" t="n">
        <v>0</v>
      </c>
      <c r="BU67" s="58" t="n">
        <v>0</v>
      </c>
      <c r="BV67" s="58" t="n">
        <v>0</v>
      </c>
      <c r="BW67" s="58" t="n">
        <v>0</v>
      </c>
      <c r="BX67" s="58" t="n">
        <v>0</v>
      </c>
      <c r="BY67" s="58" t="n">
        <v>0</v>
      </c>
      <c r="BZ67" s="58" t="n">
        <v>0</v>
      </c>
      <c r="CA67" s="58" t="n">
        <v>0</v>
      </c>
      <c r="CB67" s="58" t="n">
        <v>0</v>
      </c>
      <c r="CC67" s="58" t="n">
        <v>0</v>
      </c>
      <c r="CD67" s="58" t="n">
        <v>0</v>
      </c>
      <c r="CE67" s="58" t="n">
        <v>0</v>
      </c>
      <c r="CF67" s="58" t="n">
        <v>0</v>
      </c>
      <c r="CG67" s="58" t="n">
        <v>0</v>
      </c>
      <c r="CH67" s="58" t="n">
        <v>0</v>
      </c>
      <c r="CI67" s="58" t="n">
        <v>0</v>
      </c>
      <c r="CJ67" s="58" t="n">
        <v>0</v>
      </c>
      <c r="CK67" s="58" t="n">
        <v>0</v>
      </c>
      <c r="CL67" s="56" t="s">
        <v>107</v>
      </c>
    </row>
    <row r="68" customFormat="false" ht="31.5" hidden="false" customHeight="false" outlineLevel="0" collapsed="false">
      <c r="A68" s="54" t="s">
        <v>197</v>
      </c>
      <c r="B68" s="55" t="s">
        <v>198</v>
      </c>
      <c r="C68" s="56" t="s">
        <v>106</v>
      </c>
      <c r="D68" s="58" t="n">
        <v>0</v>
      </c>
      <c r="E68" s="58" t="n">
        <v>0</v>
      </c>
      <c r="F68" s="58" t="n">
        <v>0</v>
      </c>
      <c r="G68" s="58" t="n">
        <v>0</v>
      </c>
      <c r="H68" s="58" t="n">
        <v>0</v>
      </c>
      <c r="I68" s="58" t="n">
        <v>0</v>
      </c>
      <c r="J68" s="58" t="n">
        <v>0</v>
      </c>
      <c r="K68" s="58" t="n">
        <v>0</v>
      </c>
      <c r="L68" s="58" t="n">
        <v>0</v>
      </c>
      <c r="M68" s="58" t="n">
        <v>0</v>
      </c>
      <c r="N68" s="58" t="n">
        <v>0</v>
      </c>
      <c r="O68" s="58" t="n">
        <v>0</v>
      </c>
      <c r="P68" s="58" t="n">
        <v>0</v>
      </c>
      <c r="Q68" s="58" t="n">
        <v>0</v>
      </c>
      <c r="R68" s="58" t="n">
        <v>0</v>
      </c>
      <c r="S68" s="58" t="n">
        <v>0</v>
      </c>
      <c r="T68" s="58" t="n">
        <v>0</v>
      </c>
      <c r="U68" s="58" t="n">
        <v>0</v>
      </c>
      <c r="V68" s="58" t="n">
        <v>0</v>
      </c>
      <c r="W68" s="58" t="n">
        <v>0</v>
      </c>
      <c r="X68" s="58" t="n">
        <v>0</v>
      </c>
      <c r="Y68" s="58" t="n">
        <v>0</v>
      </c>
      <c r="Z68" s="58" t="n">
        <v>0</v>
      </c>
      <c r="AA68" s="58" t="n">
        <v>0</v>
      </c>
      <c r="AB68" s="58" t="n">
        <v>0</v>
      </c>
      <c r="AC68" s="58" t="n">
        <v>0</v>
      </c>
      <c r="AD68" s="58" t="n">
        <v>0</v>
      </c>
      <c r="AE68" s="58" t="n">
        <v>0</v>
      </c>
      <c r="AF68" s="58" t="n">
        <v>0</v>
      </c>
      <c r="AG68" s="58" t="n">
        <v>0</v>
      </c>
      <c r="AH68" s="58" t="n">
        <v>0</v>
      </c>
      <c r="AI68" s="58" t="n">
        <v>0</v>
      </c>
      <c r="AJ68" s="58" t="n">
        <v>0</v>
      </c>
      <c r="AK68" s="58" t="n">
        <v>0</v>
      </c>
      <c r="AL68" s="58" t="n">
        <v>0</v>
      </c>
      <c r="AM68" s="58" t="n">
        <v>0</v>
      </c>
      <c r="AN68" s="58" t="n">
        <v>0</v>
      </c>
      <c r="AO68" s="58" t="n">
        <v>0</v>
      </c>
      <c r="AP68" s="58" t="n">
        <v>0</v>
      </c>
      <c r="AQ68" s="58" t="n">
        <v>0</v>
      </c>
      <c r="AR68" s="58" t="n">
        <v>0</v>
      </c>
      <c r="AS68" s="58" t="n">
        <v>0</v>
      </c>
      <c r="AT68" s="58" t="n">
        <v>0</v>
      </c>
      <c r="AU68" s="58" t="n">
        <v>0</v>
      </c>
      <c r="AV68" s="58" t="n">
        <v>0</v>
      </c>
      <c r="AW68" s="58" t="n">
        <v>0</v>
      </c>
      <c r="AX68" s="58" t="n">
        <v>0</v>
      </c>
      <c r="AY68" s="58" t="n">
        <v>0</v>
      </c>
      <c r="AZ68" s="58" t="n">
        <v>0</v>
      </c>
      <c r="BA68" s="58" t="n">
        <v>0</v>
      </c>
      <c r="BB68" s="58" t="n">
        <v>0</v>
      </c>
      <c r="BC68" s="58" t="n">
        <v>0</v>
      </c>
      <c r="BD68" s="58" t="n">
        <v>0</v>
      </c>
      <c r="BE68" s="58" t="n">
        <v>0</v>
      </c>
      <c r="BF68" s="58" t="n">
        <v>0</v>
      </c>
      <c r="BG68" s="58" t="n">
        <v>0</v>
      </c>
      <c r="BH68" s="58" t="n">
        <v>0</v>
      </c>
      <c r="BI68" s="58" t="n">
        <v>0</v>
      </c>
      <c r="BJ68" s="58" t="n">
        <v>0</v>
      </c>
      <c r="BK68" s="58" t="n">
        <v>0</v>
      </c>
      <c r="BL68" s="58" t="n">
        <v>0</v>
      </c>
      <c r="BM68" s="58" t="n">
        <v>0</v>
      </c>
      <c r="BN68" s="58" t="n">
        <v>0</v>
      </c>
      <c r="BO68" s="58" t="n">
        <v>0</v>
      </c>
      <c r="BP68" s="58" t="n">
        <v>0</v>
      </c>
      <c r="BQ68" s="58" t="n">
        <v>0</v>
      </c>
      <c r="BR68" s="57" t="n">
        <v>0</v>
      </c>
      <c r="BS68" s="58" t="n">
        <v>0</v>
      </c>
      <c r="BT68" s="58" t="n">
        <v>0</v>
      </c>
      <c r="BU68" s="58" t="n">
        <v>0</v>
      </c>
      <c r="BV68" s="58" t="n">
        <v>0</v>
      </c>
      <c r="BW68" s="58" t="n">
        <v>0</v>
      </c>
      <c r="BX68" s="58" t="n">
        <v>0</v>
      </c>
      <c r="BY68" s="58" t="n">
        <v>0</v>
      </c>
      <c r="BZ68" s="58" t="n">
        <v>0</v>
      </c>
      <c r="CA68" s="58" t="n">
        <v>0</v>
      </c>
      <c r="CB68" s="58" t="n">
        <v>0</v>
      </c>
      <c r="CC68" s="58" t="n">
        <v>0</v>
      </c>
      <c r="CD68" s="58" t="n">
        <v>0</v>
      </c>
      <c r="CE68" s="58" t="n">
        <v>0</v>
      </c>
      <c r="CF68" s="58" t="n">
        <v>0</v>
      </c>
      <c r="CG68" s="58" t="n">
        <v>0</v>
      </c>
      <c r="CH68" s="58" t="n">
        <v>0</v>
      </c>
      <c r="CI68" s="58" t="n">
        <v>0</v>
      </c>
      <c r="CJ68" s="58" t="n">
        <v>0</v>
      </c>
      <c r="CK68" s="58" t="n">
        <v>0</v>
      </c>
      <c r="CL68" s="56" t="s">
        <v>107</v>
      </c>
    </row>
    <row r="69" customFormat="false" ht="47.25" hidden="false" customHeight="false" outlineLevel="0" collapsed="false">
      <c r="A69" s="54" t="s">
        <v>199</v>
      </c>
      <c r="B69" s="55" t="s">
        <v>200</v>
      </c>
      <c r="C69" s="56" t="s">
        <v>106</v>
      </c>
      <c r="D69" s="58" t="n">
        <v>0</v>
      </c>
      <c r="E69" s="58" t="n">
        <v>0</v>
      </c>
      <c r="F69" s="58" t="n">
        <v>0</v>
      </c>
      <c r="G69" s="58" t="n">
        <v>0</v>
      </c>
      <c r="H69" s="58" t="n">
        <v>0</v>
      </c>
      <c r="I69" s="58" t="n">
        <v>0</v>
      </c>
      <c r="J69" s="58" t="n">
        <v>0</v>
      </c>
      <c r="K69" s="58" t="n">
        <v>0</v>
      </c>
      <c r="L69" s="58" t="n">
        <v>0</v>
      </c>
      <c r="M69" s="58" t="n">
        <v>0</v>
      </c>
      <c r="N69" s="58" t="n">
        <v>0</v>
      </c>
      <c r="O69" s="58" t="n">
        <v>0</v>
      </c>
      <c r="P69" s="58" t="n">
        <v>0</v>
      </c>
      <c r="Q69" s="58" t="n">
        <v>0</v>
      </c>
      <c r="R69" s="58" t="n">
        <v>0</v>
      </c>
      <c r="S69" s="58" t="n">
        <v>0</v>
      </c>
      <c r="T69" s="58" t="n">
        <v>0</v>
      </c>
      <c r="U69" s="58" t="n">
        <v>0</v>
      </c>
      <c r="V69" s="58" t="n">
        <v>0</v>
      </c>
      <c r="W69" s="58" t="n">
        <v>0</v>
      </c>
      <c r="X69" s="58" t="n">
        <v>0</v>
      </c>
      <c r="Y69" s="58" t="n">
        <v>0</v>
      </c>
      <c r="Z69" s="58" t="n">
        <v>0</v>
      </c>
      <c r="AA69" s="58" t="n">
        <v>0</v>
      </c>
      <c r="AB69" s="58" t="n">
        <v>0</v>
      </c>
      <c r="AC69" s="58" t="n">
        <v>0</v>
      </c>
      <c r="AD69" s="58" t="n">
        <v>0</v>
      </c>
      <c r="AE69" s="58" t="n">
        <v>0</v>
      </c>
      <c r="AF69" s="58" t="n">
        <v>0</v>
      </c>
      <c r="AG69" s="58" t="n">
        <v>0</v>
      </c>
      <c r="AH69" s="58" t="n">
        <v>0</v>
      </c>
      <c r="AI69" s="58" t="n">
        <v>0</v>
      </c>
      <c r="AJ69" s="58" t="n">
        <v>0</v>
      </c>
      <c r="AK69" s="58" t="n">
        <v>0</v>
      </c>
      <c r="AL69" s="58" t="n">
        <v>0</v>
      </c>
      <c r="AM69" s="58" t="n">
        <v>0</v>
      </c>
      <c r="AN69" s="58" t="n">
        <v>0</v>
      </c>
      <c r="AO69" s="58" t="n">
        <v>0</v>
      </c>
      <c r="AP69" s="58" t="n">
        <v>0</v>
      </c>
      <c r="AQ69" s="58" t="n">
        <v>0</v>
      </c>
      <c r="AR69" s="58" t="n">
        <v>0</v>
      </c>
      <c r="AS69" s="58" t="n">
        <v>0</v>
      </c>
      <c r="AT69" s="58" t="n">
        <v>0</v>
      </c>
      <c r="AU69" s="58" t="n">
        <v>0</v>
      </c>
      <c r="AV69" s="58" t="n">
        <v>0</v>
      </c>
      <c r="AW69" s="58" t="n">
        <v>0</v>
      </c>
      <c r="AX69" s="58" t="n">
        <v>0</v>
      </c>
      <c r="AY69" s="58" t="n">
        <v>0</v>
      </c>
      <c r="AZ69" s="58" t="n">
        <v>0</v>
      </c>
      <c r="BA69" s="58" t="n">
        <v>0</v>
      </c>
      <c r="BB69" s="58" t="n">
        <v>0</v>
      </c>
      <c r="BC69" s="58" t="n">
        <v>0</v>
      </c>
      <c r="BD69" s="58" t="n">
        <v>0</v>
      </c>
      <c r="BE69" s="58" t="n">
        <v>0</v>
      </c>
      <c r="BF69" s="58" t="n">
        <v>0</v>
      </c>
      <c r="BG69" s="58" t="n">
        <v>0</v>
      </c>
      <c r="BH69" s="58" t="n">
        <v>0</v>
      </c>
      <c r="BI69" s="58" t="n">
        <v>0</v>
      </c>
      <c r="BJ69" s="58" t="n">
        <v>0</v>
      </c>
      <c r="BK69" s="58" t="n">
        <v>0</v>
      </c>
      <c r="BL69" s="58" t="n">
        <v>0</v>
      </c>
      <c r="BM69" s="58" t="n">
        <v>0</v>
      </c>
      <c r="BN69" s="58" t="n">
        <v>0</v>
      </c>
      <c r="BO69" s="58" t="n">
        <v>0</v>
      </c>
      <c r="BP69" s="58" t="n">
        <v>0</v>
      </c>
      <c r="BQ69" s="58" t="n">
        <v>0</v>
      </c>
      <c r="BR69" s="57" t="n">
        <v>0</v>
      </c>
      <c r="BS69" s="58" t="n">
        <v>0</v>
      </c>
      <c r="BT69" s="58" t="n">
        <v>0</v>
      </c>
      <c r="BU69" s="58" t="n">
        <v>0</v>
      </c>
      <c r="BV69" s="58" t="n">
        <v>0</v>
      </c>
      <c r="BW69" s="58" t="n">
        <v>0</v>
      </c>
      <c r="BX69" s="58" t="n">
        <v>0</v>
      </c>
      <c r="BY69" s="58" t="n">
        <v>0</v>
      </c>
      <c r="BZ69" s="58" t="n">
        <v>0</v>
      </c>
      <c r="CA69" s="58" t="n">
        <v>0</v>
      </c>
      <c r="CB69" s="58" t="n">
        <v>0</v>
      </c>
      <c r="CC69" s="58" t="n">
        <v>0</v>
      </c>
      <c r="CD69" s="58" t="n">
        <v>0</v>
      </c>
      <c r="CE69" s="58" t="n">
        <v>0</v>
      </c>
      <c r="CF69" s="58" t="n">
        <v>0</v>
      </c>
      <c r="CG69" s="58" t="n">
        <v>0</v>
      </c>
      <c r="CH69" s="58" t="n">
        <v>0</v>
      </c>
      <c r="CI69" s="58" t="n">
        <v>0</v>
      </c>
      <c r="CJ69" s="58" t="n">
        <v>0</v>
      </c>
      <c r="CK69" s="58" t="n">
        <v>0</v>
      </c>
      <c r="CL69" s="56" t="s">
        <v>107</v>
      </c>
    </row>
    <row r="70" customFormat="false" ht="47.25" hidden="false" customHeight="false" outlineLevel="0" collapsed="false">
      <c r="A70" s="49" t="s">
        <v>201</v>
      </c>
      <c r="B70" s="50" t="s">
        <v>202</v>
      </c>
      <c r="C70" s="51" t="s">
        <v>106</v>
      </c>
      <c r="D70" s="53" t="n">
        <v>0</v>
      </c>
      <c r="E70" s="53" t="n">
        <v>0</v>
      </c>
      <c r="F70" s="53" t="n">
        <v>0</v>
      </c>
      <c r="G70" s="53" t="n">
        <v>0</v>
      </c>
      <c r="H70" s="53" t="n">
        <v>0</v>
      </c>
      <c r="I70" s="53" t="n">
        <v>0</v>
      </c>
      <c r="J70" s="53" t="n">
        <v>0</v>
      </c>
      <c r="K70" s="53" t="n">
        <v>0</v>
      </c>
      <c r="L70" s="53" t="n">
        <v>0</v>
      </c>
      <c r="M70" s="53" t="n">
        <v>0</v>
      </c>
      <c r="N70" s="53" t="n">
        <v>0</v>
      </c>
      <c r="O70" s="53" t="n">
        <v>0</v>
      </c>
      <c r="P70" s="53" t="n">
        <v>0</v>
      </c>
      <c r="Q70" s="53" t="n">
        <v>0</v>
      </c>
      <c r="R70" s="53" t="n">
        <v>0</v>
      </c>
      <c r="S70" s="53" t="n">
        <v>0</v>
      </c>
      <c r="T70" s="53" t="n">
        <v>0</v>
      </c>
      <c r="U70" s="53" t="n">
        <v>0</v>
      </c>
      <c r="V70" s="53" t="n">
        <v>0</v>
      </c>
      <c r="W70" s="53" t="n">
        <v>0</v>
      </c>
      <c r="X70" s="53" t="n">
        <v>0</v>
      </c>
      <c r="Y70" s="53" t="n">
        <v>0</v>
      </c>
      <c r="Z70" s="53" t="n">
        <v>0</v>
      </c>
      <c r="AA70" s="53" t="n">
        <v>0</v>
      </c>
      <c r="AB70" s="53" t="n">
        <v>0</v>
      </c>
      <c r="AC70" s="53" t="n">
        <v>0</v>
      </c>
      <c r="AD70" s="53" t="n">
        <v>0</v>
      </c>
      <c r="AE70" s="53" t="n">
        <v>0</v>
      </c>
      <c r="AF70" s="53" t="n">
        <v>0</v>
      </c>
      <c r="AG70" s="53" t="n">
        <v>0</v>
      </c>
      <c r="AH70" s="53" t="n">
        <v>0</v>
      </c>
      <c r="AI70" s="53" t="n">
        <v>0</v>
      </c>
      <c r="AJ70" s="53" t="n">
        <v>0</v>
      </c>
      <c r="AK70" s="53" t="n">
        <v>0</v>
      </c>
      <c r="AL70" s="53" t="n">
        <v>0</v>
      </c>
      <c r="AM70" s="53" t="n">
        <v>0</v>
      </c>
      <c r="AN70" s="53" t="n">
        <v>0</v>
      </c>
      <c r="AO70" s="53" t="n">
        <v>0</v>
      </c>
      <c r="AP70" s="53" t="n">
        <v>0</v>
      </c>
      <c r="AQ70" s="53" t="n">
        <v>0</v>
      </c>
      <c r="AR70" s="53" t="n">
        <v>0</v>
      </c>
      <c r="AS70" s="53" t="n">
        <v>0</v>
      </c>
      <c r="AT70" s="53" t="n">
        <v>0</v>
      </c>
      <c r="AU70" s="53" t="n">
        <v>0</v>
      </c>
      <c r="AV70" s="53" t="n">
        <v>0</v>
      </c>
      <c r="AW70" s="53" t="n">
        <v>0</v>
      </c>
      <c r="AX70" s="53" t="n">
        <v>0</v>
      </c>
      <c r="AY70" s="53" t="n">
        <v>0</v>
      </c>
      <c r="AZ70" s="53" t="n">
        <v>0</v>
      </c>
      <c r="BA70" s="53" t="n">
        <v>0</v>
      </c>
      <c r="BB70" s="53" t="n">
        <v>0</v>
      </c>
      <c r="BC70" s="53" t="n">
        <v>0</v>
      </c>
      <c r="BD70" s="53" t="n">
        <v>0</v>
      </c>
      <c r="BE70" s="53" t="n">
        <v>0</v>
      </c>
      <c r="BF70" s="53" t="n">
        <v>0</v>
      </c>
      <c r="BG70" s="53" t="n">
        <v>0</v>
      </c>
      <c r="BH70" s="53" t="n">
        <v>0</v>
      </c>
      <c r="BI70" s="53" t="n">
        <v>0</v>
      </c>
      <c r="BJ70" s="53" t="n">
        <v>0</v>
      </c>
      <c r="BK70" s="53" t="n">
        <v>0</v>
      </c>
      <c r="BL70" s="53" t="n">
        <v>0</v>
      </c>
      <c r="BM70" s="53" t="n">
        <v>0</v>
      </c>
      <c r="BN70" s="53" t="n">
        <v>0</v>
      </c>
      <c r="BO70" s="53" t="n">
        <v>0</v>
      </c>
      <c r="BP70" s="53" t="n">
        <v>0</v>
      </c>
      <c r="BQ70" s="53" t="n">
        <v>0</v>
      </c>
      <c r="BR70" s="52" t="n">
        <v>0</v>
      </c>
      <c r="BS70" s="53" t="n">
        <v>0</v>
      </c>
      <c r="BT70" s="53" t="n">
        <v>0</v>
      </c>
      <c r="BU70" s="53" t="n">
        <v>0</v>
      </c>
      <c r="BV70" s="53" t="n">
        <v>0</v>
      </c>
      <c r="BW70" s="53" t="n">
        <v>0</v>
      </c>
      <c r="BX70" s="53" t="n">
        <v>0</v>
      </c>
      <c r="BY70" s="53" t="n">
        <v>0</v>
      </c>
      <c r="BZ70" s="53" t="n">
        <v>0</v>
      </c>
      <c r="CA70" s="53" t="n">
        <v>0</v>
      </c>
      <c r="CB70" s="53" t="n">
        <v>0</v>
      </c>
      <c r="CC70" s="53" t="n">
        <v>0</v>
      </c>
      <c r="CD70" s="53" t="n">
        <v>0</v>
      </c>
      <c r="CE70" s="53" t="n">
        <v>0</v>
      </c>
      <c r="CF70" s="53" t="n">
        <v>0</v>
      </c>
      <c r="CG70" s="53" t="n">
        <v>0</v>
      </c>
      <c r="CH70" s="53" t="n">
        <v>0</v>
      </c>
      <c r="CI70" s="53" t="n">
        <v>0</v>
      </c>
      <c r="CJ70" s="53" t="n">
        <v>0</v>
      </c>
      <c r="CK70" s="53" t="n">
        <v>0</v>
      </c>
      <c r="CL70" s="51" t="s">
        <v>107</v>
      </c>
    </row>
    <row r="71" customFormat="false" ht="31.5" hidden="false" customHeight="false" outlineLevel="0" collapsed="false">
      <c r="A71" s="54" t="s">
        <v>203</v>
      </c>
      <c r="B71" s="55" t="s">
        <v>204</v>
      </c>
      <c r="C71" s="56" t="s">
        <v>106</v>
      </c>
      <c r="D71" s="58" t="n">
        <v>0</v>
      </c>
      <c r="E71" s="58" t="n">
        <v>0</v>
      </c>
      <c r="F71" s="58" t="n">
        <v>0</v>
      </c>
      <c r="G71" s="58" t="n">
        <v>0</v>
      </c>
      <c r="H71" s="58" t="n">
        <v>0</v>
      </c>
      <c r="I71" s="58" t="n">
        <v>0</v>
      </c>
      <c r="J71" s="58" t="n">
        <v>0</v>
      </c>
      <c r="K71" s="58" t="n">
        <v>0</v>
      </c>
      <c r="L71" s="58" t="n">
        <v>0</v>
      </c>
      <c r="M71" s="58" t="n">
        <v>0</v>
      </c>
      <c r="N71" s="58" t="n">
        <v>0</v>
      </c>
      <c r="O71" s="58" t="n">
        <v>0</v>
      </c>
      <c r="P71" s="58" t="n">
        <v>0</v>
      </c>
      <c r="Q71" s="58" t="n">
        <v>0</v>
      </c>
      <c r="R71" s="58" t="n">
        <v>0</v>
      </c>
      <c r="S71" s="58" t="n">
        <v>0</v>
      </c>
      <c r="T71" s="58" t="n">
        <v>0</v>
      </c>
      <c r="U71" s="58" t="n">
        <v>0</v>
      </c>
      <c r="V71" s="58" t="n">
        <v>0</v>
      </c>
      <c r="W71" s="58" t="n">
        <v>0</v>
      </c>
      <c r="X71" s="58" t="n">
        <v>0</v>
      </c>
      <c r="Y71" s="58" t="n">
        <v>0</v>
      </c>
      <c r="Z71" s="58" t="n">
        <v>0</v>
      </c>
      <c r="AA71" s="58" t="n">
        <v>0</v>
      </c>
      <c r="AB71" s="58" t="n">
        <v>0</v>
      </c>
      <c r="AC71" s="58" t="n">
        <v>0</v>
      </c>
      <c r="AD71" s="58" t="n">
        <v>0</v>
      </c>
      <c r="AE71" s="58" t="n">
        <v>0</v>
      </c>
      <c r="AF71" s="58" t="n">
        <v>0</v>
      </c>
      <c r="AG71" s="58" t="n">
        <v>0</v>
      </c>
      <c r="AH71" s="58" t="n">
        <v>0</v>
      </c>
      <c r="AI71" s="58" t="n">
        <v>0</v>
      </c>
      <c r="AJ71" s="58" t="n">
        <v>0</v>
      </c>
      <c r="AK71" s="58" t="n">
        <v>0</v>
      </c>
      <c r="AL71" s="58" t="n">
        <v>0</v>
      </c>
      <c r="AM71" s="58" t="n">
        <v>0</v>
      </c>
      <c r="AN71" s="58" t="n">
        <v>0</v>
      </c>
      <c r="AO71" s="58" t="n">
        <v>0</v>
      </c>
      <c r="AP71" s="58" t="n">
        <v>0</v>
      </c>
      <c r="AQ71" s="58" t="n">
        <v>0</v>
      </c>
      <c r="AR71" s="58" t="n">
        <v>0</v>
      </c>
      <c r="AS71" s="58" t="n">
        <v>0</v>
      </c>
      <c r="AT71" s="58" t="n">
        <v>0</v>
      </c>
      <c r="AU71" s="58" t="n">
        <v>0</v>
      </c>
      <c r="AV71" s="58" t="n">
        <v>0</v>
      </c>
      <c r="AW71" s="58" t="n">
        <v>0</v>
      </c>
      <c r="AX71" s="58" t="n">
        <v>0</v>
      </c>
      <c r="AY71" s="58" t="n">
        <v>0</v>
      </c>
      <c r="AZ71" s="58" t="n">
        <v>0</v>
      </c>
      <c r="BA71" s="58" t="n">
        <v>0</v>
      </c>
      <c r="BB71" s="58" t="n">
        <v>0</v>
      </c>
      <c r="BC71" s="58" t="n">
        <v>0</v>
      </c>
      <c r="BD71" s="58" t="n">
        <v>0</v>
      </c>
      <c r="BE71" s="58" t="n">
        <v>0</v>
      </c>
      <c r="BF71" s="58" t="n">
        <v>0</v>
      </c>
      <c r="BG71" s="58" t="n">
        <v>0</v>
      </c>
      <c r="BH71" s="58" t="n">
        <v>0</v>
      </c>
      <c r="BI71" s="58" t="n">
        <v>0</v>
      </c>
      <c r="BJ71" s="58" t="n">
        <v>0</v>
      </c>
      <c r="BK71" s="58" t="n">
        <v>0</v>
      </c>
      <c r="BL71" s="58" t="n">
        <v>0</v>
      </c>
      <c r="BM71" s="58" t="n">
        <v>0</v>
      </c>
      <c r="BN71" s="58" t="n">
        <v>0</v>
      </c>
      <c r="BO71" s="58" t="n">
        <v>0</v>
      </c>
      <c r="BP71" s="58" t="n">
        <v>0</v>
      </c>
      <c r="BQ71" s="58" t="n">
        <v>0</v>
      </c>
      <c r="BR71" s="57" t="n">
        <v>0</v>
      </c>
      <c r="BS71" s="58" t="n">
        <v>0</v>
      </c>
      <c r="BT71" s="58" t="n">
        <v>0</v>
      </c>
      <c r="BU71" s="58" t="n">
        <v>0</v>
      </c>
      <c r="BV71" s="58" t="n">
        <v>0</v>
      </c>
      <c r="BW71" s="58" t="n">
        <v>0</v>
      </c>
      <c r="BX71" s="58" t="n">
        <v>0</v>
      </c>
      <c r="BY71" s="58" t="n">
        <v>0</v>
      </c>
      <c r="BZ71" s="58" t="n">
        <v>0</v>
      </c>
      <c r="CA71" s="58" t="n">
        <v>0</v>
      </c>
      <c r="CB71" s="58" t="n">
        <v>0</v>
      </c>
      <c r="CC71" s="58" t="n">
        <v>0</v>
      </c>
      <c r="CD71" s="58" t="n">
        <v>0</v>
      </c>
      <c r="CE71" s="58" t="n">
        <v>0</v>
      </c>
      <c r="CF71" s="58" t="n">
        <v>0</v>
      </c>
      <c r="CG71" s="58" t="n">
        <v>0</v>
      </c>
      <c r="CH71" s="58" t="n">
        <v>0</v>
      </c>
      <c r="CI71" s="58" t="n">
        <v>0</v>
      </c>
      <c r="CJ71" s="58" t="n">
        <v>0</v>
      </c>
      <c r="CK71" s="58" t="n">
        <v>0</v>
      </c>
      <c r="CL71" s="56" t="s">
        <v>107</v>
      </c>
    </row>
    <row r="72" customFormat="false" ht="31.5" hidden="false" customHeight="false" outlineLevel="0" collapsed="false">
      <c r="A72" s="54" t="s">
        <v>205</v>
      </c>
      <c r="B72" s="55" t="s">
        <v>206</v>
      </c>
      <c r="C72" s="56" t="s">
        <v>106</v>
      </c>
      <c r="D72" s="58" t="n">
        <v>0</v>
      </c>
      <c r="E72" s="58" t="n">
        <v>0</v>
      </c>
      <c r="F72" s="58" t="n">
        <v>0</v>
      </c>
      <c r="G72" s="58" t="n">
        <v>0</v>
      </c>
      <c r="H72" s="58" t="n">
        <v>0</v>
      </c>
      <c r="I72" s="58" t="n">
        <v>0</v>
      </c>
      <c r="J72" s="58" t="n">
        <v>0</v>
      </c>
      <c r="K72" s="58" t="n">
        <v>0</v>
      </c>
      <c r="L72" s="58" t="n">
        <v>0</v>
      </c>
      <c r="M72" s="58" t="n">
        <v>0</v>
      </c>
      <c r="N72" s="58" t="n">
        <v>0</v>
      </c>
      <c r="O72" s="58" t="n">
        <v>0</v>
      </c>
      <c r="P72" s="58" t="n">
        <v>0</v>
      </c>
      <c r="Q72" s="58" t="n">
        <v>0</v>
      </c>
      <c r="R72" s="58" t="n">
        <v>0</v>
      </c>
      <c r="S72" s="58" t="n">
        <v>0</v>
      </c>
      <c r="T72" s="58" t="n">
        <v>0</v>
      </c>
      <c r="U72" s="58" t="n">
        <v>0</v>
      </c>
      <c r="V72" s="58" t="n">
        <v>0</v>
      </c>
      <c r="W72" s="58" t="n">
        <v>0</v>
      </c>
      <c r="X72" s="58" t="n">
        <v>0</v>
      </c>
      <c r="Y72" s="58" t="n">
        <v>0</v>
      </c>
      <c r="Z72" s="58" t="n">
        <v>0</v>
      </c>
      <c r="AA72" s="58" t="n">
        <v>0</v>
      </c>
      <c r="AB72" s="58" t="n">
        <v>0</v>
      </c>
      <c r="AC72" s="58" t="n">
        <v>0</v>
      </c>
      <c r="AD72" s="58" t="n">
        <v>0</v>
      </c>
      <c r="AE72" s="58" t="n">
        <v>0</v>
      </c>
      <c r="AF72" s="58" t="n">
        <v>0</v>
      </c>
      <c r="AG72" s="58" t="n">
        <v>0</v>
      </c>
      <c r="AH72" s="58" t="n">
        <v>0</v>
      </c>
      <c r="AI72" s="58" t="n">
        <v>0</v>
      </c>
      <c r="AJ72" s="58" t="n">
        <v>0</v>
      </c>
      <c r="AK72" s="58" t="n">
        <v>0</v>
      </c>
      <c r="AL72" s="58" t="n">
        <v>0</v>
      </c>
      <c r="AM72" s="58" t="n">
        <v>0</v>
      </c>
      <c r="AN72" s="58" t="n">
        <v>0</v>
      </c>
      <c r="AO72" s="58" t="n">
        <v>0</v>
      </c>
      <c r="AP72" s="58" t="n">
        <v>0</v>
      </c>
      <c r="AQ72" s="58" t="n">
        <v>0</v>
      </c>
      <c r="AR72" s="58" t="n">
        <v>0</v>
      </c>
      <c r="AS72" s="58" t="n">
        <v>0</v>
      </c>
      <c r="AT72" s="58" t="n">
        <v>0</v>
      </c>
      <c r="AU72" s="58" t="n">
        <v>0</v>
      </c>
      <c r="AV72" s="58" t="n">
        <v>0</v>
      </c>
      <c r="AW72" s="58" t="n">
        <v>0</v>
      </c>
      <c r="AX72" s="58" t="n">
        <v>0</v>
      </c>
      <c r="AY72" s="58" t="n">
        <v>0</v>
      </c>
      <c r="AZ72" s="58" t="n">
        <v>0</v>
      </c>
      <c r="BA72" s="58" t="n">
        <v>0</v>
      </c>
      <c r="BB72" s="58" t="n">
        <v>0</v>
      </c>
      <c r="BC72" s="58" t="n">
        <v>0</v>
      </c>
      <c r="BD72" s="58" t="n">
        <v>0</v>
      </c>
      <c r="BE72" s="58" t="n">
        <v>0</v>
      </c>
      <c r="BF72" s="58" t="n">
        <v>0</v>
      </c>
      <c r="BG72" s="58" t="n">
        <v>0</v>
      </c>
      <c r="BH72" s="58" t="n">
        <v>0</v>
      </c>
      <c r="BI72" s="58" t="n">
        <v>0</v>
      </c>
      <c r="BJ72" s="58" t="n">
        <v>0</v>
      </c>
      <c r="BK72" s="58" t="n">
        <v>0</v>
      </c>
      <c r="BL72" s="58" t="n">
        <v>0</v>
      </c>
      <c r="BM72" s="58" t="n">
        <v>0</v>
      </c>
      <c r="BN72" s="58" t="n">
        <v>0</v>
      </c>
      <c r="BO72" s="58" t="n">
        <v>0</v>
      </c>
      <c r="BP72" s="58" t="n">
        <v>0</v>
      </c>
      <c r="BQ72" s="58" t="n">
        <v>0</v>
      </c>
      <c r="BR72" s="57" t="n">
        <v>0</v>
      </c>
      <c r="BS72" s="58" t="n">
        <v>0</v>
      </c>
      <c r="BT72" s="58" t="n">
        <v>0</v>
      </c>
      <c r="BU72" s="58" t="n">
        <v>0</v>
      </c>
      <c r="BV72" s="58" t="n">
        <v>0</v>
      </c>
      <c r="BW72" s="58" t="n">
        <v>0</v>
      </c>
      <c r="BX72" s="58" t="n">
        <v>0</v>
      </c>
      <c r="BY72" s="58" t="n">
        <v>0</v>
      </c>
      <c r="BZ72" s="58" t="n">
        <v>0</v>
      </c>
      <c r="CA72" s="58" t="n">
        <v>0</v>
      </c>
      <c r="CB72" s="58" t="n">
        <v>0</v>
      </c>
      <c r="CC72" s="58" t="n">
        <v>0</v>
      </c>
      <c r="CD72" s="58" t="n">
        <v>0</v>
      </c>
      <c r="CE72" s="58" t="n">
        <v>0</v>
      </c>
      <c r="CF72" s="58" t="n">
        <v>0</v>
      </c>
      <c r="CG72" s="58" t="n">
        <v>0</v>
      </c>
      <c r="CH72" s="58" t="n">
        <v>0</v>
      </c>
      <c r="CI72" s="58" t="n">
        <v>0</v>
      </c>
      <c r="CJ72" s="58" t="n">
        <v>0</v>
      </c>
      <c r="CK72" s="58" t="n">
        <v>0</v>
      </c>
      <c r="CL72" s="56" t="s">
        <v>107</v>
      </c>
    </row>
    <row r="73" customFormat="false" ht="47.25" hidden="false" customHeight="false" outlineLevel="0" collapsed="false">
      <c r="A73" s="44" t="s">
        <v>207</v>
      </c>
      <c r="B73" s="45" t="s">
        <v>208</v>
      </c>
      <c r="C73" s="46" t="s">
        <v>106</v>
      </c>
      <c r="D73" s="72" t="n">
        <v>0</v>
      </c>
      <c r="E73" s="72" t="n">
        <v>0</v>
      </c>
      <c r="F73" s="72" t="n">
        <v>0</v>
      </c>
      <c r="G73" s="72" t="n">
        <v>0</v>
      </c>
      <c r="H73" s="72" t="n">
        <v>0</v>
      </c>
      <c r="I73" s="72" t="n">
        <v>0</v>
      </c>
      <c r="J73" s="72" t="n">
        <v>0</v>
      </c>
      <c r="K73" s="72" t="n">
        <v>0</v>
      </c>
      <c r="L73" s="72" t="n">
        <v>0</v>
      </c>
      <c r="M73" s="72" t="n">
        <v>0</v>
      </c>
      <c r="N73" s="72" t="n">
        <v>0</v>
      </c>
      <c r="O73" s="72" t="n">
        <v>0</v>
      </c>
      <c r="P73" s="72" t="n">
        <v>0</v>
      </c>
      <c r="Q73" s="72" t="n">
        <v>0</v>
      </c>
      <c r="R73" s="72" t="n">
        <v>0</v>
      </c>
      <c r="S73" s="72" t="n">
        <v>0</v>
      </c>
      <c r="T73" s="72" t="n">
        <v>0</v>
      </c>
      <c r="U73" s="72" t="n">
        <v>0</v>
      </c>
      <c r="V73" s="72" t="n">
        <v>0</v>
      </c>
      <c r="W73" s="72" t="n">
        <v>0</v>
      </c>
      <c r="X73" s="72" t="n">
        <v>0</v>
      </c>
      <c r="Y73" s="72" t="n">
        <v>0</v>
      </c>
      <c r="Z73" s="72" t="n">
        <v>0</v>
      </c>
      <c r="AA73" s="72" t="n">
        <v>0</v>
      </c>
      <c r="AB73" s="72" t="n">
        <v>0</v>
      </c>
      <c r="AC73" s="72" t="n">
        <v>0</v>
      </c>
      <c r="AD73" s="72" t="n">
        <v>0</v>
      </c>
      <c r="AE73" s="72" t="n">
        <v>0</v>
      </c>
      <c r="AF73" s="72" t="n">
        <v>0</v>
      </c>
      <c r="AG73" s="72" t="n">
        <v>0</v>
      </c>
      <c r="AH73" s="72" t="n">
        <v>0</v>
      </c>
      <c r="AI73" s="72" t="n">
        <v>0</v>
      </c>
      <c r="AJ73" s="72" t="n">
        <v>0</v>
      </c>
      <c r="AK73" s="72" t="n">
        <v>0</v>
      </c>
      <c r="AL73" s="72" t="n">
        <v>0</v>
      </c>
      <c r="AM73" s="72" t="n">
        <v>0</v>
      </c>
      <c r="AN73" s="72" t="n">
        <v>0</v>
      </c>
      <c r="AO73" s="72" t="n">
        <v>0</v>
      </c>
      <c r="AP73" s="72" t="n">
        <v>0</v>
      </c>
      <c r="AQ73" s="72" t="n">
        <v>0</v>
      </c>
      <c r="AR73" s="72" t="n">
        <v>0</v>
      </c>
      <c r="AS73" s="72" t="n">
        <v>0</v>
      </c>
      <c r="AT73" s="72" t="n">
        <v>0</v>
      </c>
      <c r="AU73" s="72" t="n">
        <v>0</v>
      </c>
      <c r="AV73" s="72" t="n">
        <v>0</v>
      </c>
      <c r="AW73" s="72" t="n">
        <v>0</v>
      </c>
      <c r="AX73" s="72" t="n">
        <v>0</v>
      </c>
      <c r="AY73" s="72" t="n">
        <v>0</v>
      </c>
      <c r="AZ73" s="72" t="n">
        <v>0</v>
      </c>
      <c r="BA73" s="72" t="n">
        <v>0</v>
      </c>
      <c r="BB73" s="72" t="n">
        <v>0</v>
      </c>
      <c r="BC73" s="72" t="n">
        <v>0</v>
      </c>
      <c r="BD73" s="72" t="n">
        <v>0</v>
      </c>
      <c r="BE73" s="72" t="n">
        <v>0</v>
      </c>
      <c r="BF73" s="72" t="n">
        <v>0</v>
      </c>
      <c r="BG73" s="72" t="n">
        <v>0</v>
      </c>
      <c r="BH73" s="72" t="n">
        <v>0</v>
      </c>
      <c r="BI73" s="72" t="n">
        <v>0</v>
      </c>
      <c r="BJ73" s="72" t="n">
        <v>0</v>
      </c>
      <c r="BK73" s="72" t="n">
        <v>0</v>
      </c>
      <c r="BL73" s="72" t="n">
        <v>0</v>
      </c>
      <c r="BM73" s="72" t="n">
        <v>0</v>
      </c>
      <c r="BN73" s="72" t="n">
        <v>0</v>
      </c>
      <c r="BO73" s="72" t="n">
        <v>0</v>
      </c>
      <c r="BP73" s="72" t="n">
        <v>0</v>
      </c>
      <c r="BQ73" s="72" t="n">
        <v>0</v>
      </c>
      <c r="BR73" s="73" t="n">
        <v>0</v>
      </c>
      <c r="BS73" s="72" t="n">
        <v>0</v>
      </c>
      <c r="BT73" s="72" t="n">
        <v>0</v>
      </c>
      <c r="BU73" s="72" t="n">
        <v>0</v>
      </c>
      <c r="BV73" s="72" t="n">
        <v>0</v>
      </c>
      <c r="BW73" s="72" t="n">
        <v>0</v>
      </c>
      <c r="BX73" s="72" t="n">
        <v>0</v>
      </c>
      <c r="BY73" s="72" t="n">
        <v>0</v>
      </c>
      <c r="BZ73" s="72" t="n">
        <v>0</v>
      </c>
      <c r="CA73" s="72" t="n">
        <v>0</v>
      </c>
      <c r="CB73" s="72" t="n">
        <v>0</v>
      </c>
      <c r="CC73" s="72" t="n">
        <v>0</v>
      </c>
      <c r="CD73" s="72" t="n">
        <v>0</v>
      </c>
      <c r="CE73" s="72" t="n">
        <v>0</v>
      </c>
      <c r="CF73" s="72" t="n">
        <v>0</v>
      </c>
      <c r="CG73" s="72" t="n">
        <v>0</v>
      </c>
      <c r="CH73" s="72" t="n">
        <v>0</v>
      </c>
      <c r="CI73" s="72" t="n">
        <v>0</v>
      </c>
      <c r="CJ73" s="72" t="n">
        <v>0</v>
      </c>
      <c r="CK73" s="72" t="n">
        <v>0</v>
      </c>
      <c r="CL73" s="46" t="s">
        <v>107</v>
      </c>
    </row>
    <row r="74" customFormat="false" ht="47.25" hidden="false" customHeight="false" outlineLevel="0" collapsed="false">
      <c r="A74" s="49" t="s">
        <v>209</v>
      </c>
      <c r="B74" s="50" t="s">
        <v>210</v>
      </c>
      <c r="C74" s="51" t="s">
        <v>106</v>
      </c>
      <c r="D74" s="53" t="n">
        <v>0</v>
      </c>
      <c r="E74" s="53" t="n">
        <v>0</v>
      </c>
      <c r="F74" s="53" t="n">
        <v>0</v>
      </c>
      <c r="G74" s="53" t="n">
        <v>0</v>
      </c>
      <c r="H74" s="53" t="n">
        <v>0</v>
      </c>
      <c r="I74" s="53" t="n">
        <v>0</v>
      </c>
      <c r="J74" s="53" t="n">
        <v>0</v>
      </c>
      <c r="K74" s="53" t="n">
        <v>0</v>
      </c>
      <c r="L74" s="53" t="n">
        <v>0</v>
      </c>
      <c r="M74" s="53" t="n">
        <v>0</v>
      </c>
      <c r="N74" s="53" t="n">
        <v>0</v>
      </c>
      <c r="O74" s="53" t="n">
        <v>0</v>
      </c>
      <c r="P74" s="53" t="n">
        <v>0</v>
      </c>
      <c r="Q74" s="53" t="n">
        <v>0</v>
      </c>
      <c r="R74" s="53" t="n">
        <v>0</v>
      </c>
      <c r="S74" s="53" t="n">
        <v>0</v>
      </c>
      <c r="T74" s="53" t="n">
        <v>0</v>
      </c>
      <c r="U74" s="53" t="n">
        <v>0</v>
      </c>
      <c r="V74" s="53" t="n">
        <v>0</v>
      </c>
      <c r="W74" s="53" t="n">
        <v>0</v>
      </c>
      <c r="X74" s="53" t="n">
        <v>0</v>
      </c>
      <c r="Y74" s="53" t="n">
        <v>0</v>
      </c>
      <c r="Z74" s="53" t="n">
        <v>0</v>
      </c>
      <c r="AA74" s="53" t="n">
        <v>0</v>
      </c>
      <c r="AB74" s="53" t="n">
        <v>0</v>
      </c>
      <c r="AC74" s="53" t="n">
        <v>0</v>
      </c>
      <c r="AD74" s="53" t="n">
        <v>0</v>
      </c>
      <c r="AE74" s="53" t="n">
        <v>0</v>
      </c>
      <c r="AF74" s="53" t="n">
        <v>0</v>
      </c>
      <c r="AG74" s="53" t="n">
        <v>0</v>
      </c>
      <c r="AH74" s="53" t="n">
        <v>0</v>
      </c>
      <c r="AI74" s="53" t="n">
        <v>0</v>
      </c>
      <c r="AJ74" s="53" t="n">
        <v>0</v>
      </c>
      <c r="AK74" s="53" t="n">
        <v>0</v>
      </c>
      <c r="AL74" s="53" t="n">
        <v>0</v>
      </c>
      <c r="AM74" s="53" t="n">
        <v>0</v>
      </c>
      <c r="AN74" s="53" t="n">
        <v>0</v>
      </c>
      <c r="AO74" s="53" t="n">
        <v>0</v>
      </c>
      <c r="AP74" s="53" t="n">
        <v>0</v>
      </c>
      <c r="AQ74" s="53" t="n">
        <v>0</v>
      </c>
      <c r="AR74" s="53" t="n">
        <v>0</v>
      </c>
      <c r="AS74" s="53" t="n">
        <v>0</v>
      </c>
      <c r="AT74" s="53" t="n">
        <v>0</v>
      </c>
      <c r="AU74" s="53" t="n">
        <v>0</v>
      </c>
      <c r="AV74" s="53" t="n">
        <v>0</v>
      </c>
      <c r="AW74" s="53" t="n">
        <v>0</v>
      </c>
      <c r="AX74" s="53" t="n">
        <v>0</v>
      </c>
      <c r="AY74" s="53" t="n">
        <v>0</v>
      </c>
      <c r="AZ74" s="53" t="n">
        <v>0</v>
      </c>
      <c r="BA74" s="53" t="n">
        <v>0</v>
      </c>
      <c r="BB74" s="53" t="n">
        <v>0</v>
      </c>
      <c r="BC74" s="53" t="n">
        <v>0</v>
      </c>
      <c r="BD74" s="53" t="n">
        <v>0</v>
      </c>
      <c r="BE74" s="53" t="n">
        <v>0</v>
      </c>
      <c r="BF74" s="53" t="n">
        <v>0</v>
      </c>
      <c r="BG74" s="53" t="n">
        <v>0</v>
      </c>
      <c r="BH74" s="53" t="n">
        <v>0</v>
      </c>
      <c r="BI74" s="53" t="n">
        <v>0</v>
      </c>
      <c r="BJ74" s="53" t="n">
        <v>0</v>
      </c>
      <c r="BK74" s="53" t="n">
        <v>0</v>
      </c>
      <c r="BL74" s="53" t="n">
        <v>0</v>
      </c>
      <c r="BM74" s="53" t="n">
        <v>0</v>
      </c>
      <c r="BN74" s="53" t="n">
        <v>0</v>
      </c>
      <c r="BO74" s="53" t="n">
        <v>0</v>
      </c>
      <c r="BP74" s="53" t="n">
        <v>0</v>
      </c>
      <c r="BQ74" s="53" t="n">
        <v>0</v>
      </c>
      <c r="BR74" s="52" t="n">
        <v>0</v>
      </c>
      <c r="BS74" s="53" t="n">
        <v>0</v>
      </c>
      <c r="BT74" s="53" t="n">
        <v>0</v>
      </c>
      <c r="BU74" s="53" t="n">
        <v>0</v>
      </c>
      <c r="BV74" s="53" t="n">
        <v>0</v>
      </c>
      <c r="BW74" s="53" t="n">
        <v>0</v>
      </c>
      <c r="BX74" s="53" t="n">
        <v>0</v>
      </c>
      <c r="BY74" s="53" t="n">
        <v>0</v>
      </c>
      <c r="BZ74" s="53" t="n">
        <v>0</v>
      </c>
      <c r="CA74" s="53" t="n">
        <v>0</v>
      </c>
      <c r="CB74" s="53" t="n">
        <v>0</v>
      </c>
      <c r="CC74" s="53" t="n">
        <v>0</v>
      </c>
      <c r="CD74" s="53" t="n">
        <v>0</v>
      </c>
      <c r="CE74" s="53" t="n">
        <v>0</v>
      </c>
      <c r="CF74" s="53" t="n">
        <v>0</v>
      </c>
      <c r="CG74" s="53" t="n">
        <v>0</v>
      </c>
      <c r="CH74" s="53" t="n">
        <v>0</v>
      </c>
      <c r="CI74" s="53" t="n">
        <v>0</v>
      </c>
      <c r="CJ74" s="53" t="n">
        <v>0</v>
      </c>
      <c r="CK74" s="53" t="n">
        <v>0</v>
      </c>
      <c r="CL74" s="51" t="s">
        <v>107</v>
      </c>
    </row>
    <row r="75" customFormat="false" ht="47.25" hidden="false" customHeight="false" outlineLevel="0" collapsed="false">
      <c r="A75" s="49" t="s">
        <v>211</v>
      </c>
      <c r="B75" s="50" t="s">
        <v>212</v>
      </c>
      <c r="C75" s="51" t="s">
        <v>106</v>
      </c>
      <c r="D75" s="53" t="n">
        <v>0</v>
      </c>
      <c r="E75" s="53" t="n">
        <v>0</v>
      </c>
      <c r="F75" s="53" t="n">
        <v>0</v>
      </c>
      <c r="G75" s="53" t="n">
        <v>0</v>
      </c>
      <c r="H75" s="53" t="n">
        <v>0</v>
      </c>
      <c r="I75" s="53" t="n">
        <v>0</v>
      </c>
      <c r="J75" s="53" t="n">
        <v>0</v>
      </c>
      <c r="K75" s="53" t="n">
        <v>0</v>
      </c>
      <c r="L75" s="53" t="n">
        <v>0</v>
      </c>
      <c r="M75" s="53" t="n">
        <v>0</v>
      </c>
      <c r="N75" s="53" t="n">
        <v>0</v>
      </c>
      <c r="O75" s="53" t="n">
        <v>0</v>
      </c>
      <c r="P75" s="53" t="n">
        <v>0</v>
      </c>
      <c r="Q75" s="53" t="n">
        <v>0</v>
      </c>
      <c r="R75" s="53" t="n">
        <v>0</v>
      </c>
      <c r="S75" s="53" t="n">
        <v>0</v>
      </c>
      <c r="T75" s="53" t="n">
        <v>0</v>
      </c>
      <c r="U75" s="53" t="n">
        <v>0</v>
      </c>
      <c r="V75" s="53" t="n">
        <v>0</v>
      </c>
      <c r="W75" s="53" t="n">
        <v>0</v>
      </c>
      <c r="X75" s="53" t="n">
        <v>0</v>
      </c>
      <c r="Y75" s="53" t="n">
        <v>0</v>
      </c>
      <c r="Z75" s="53" t="n">
        <v>0</v>
      </c>
      <c r="AA75" s="53" t="n">
        <v>0</v>
      </c>
      <c r="AB75" s="53" t="n">
        <v>0</v>
      </c>
      <c r="AC75" s="53" t="n">
        <v>0</v>
      </c>
      <c r="AD75" s="53" t="n">
        <v>0</v>
      </c>
      <c r="AE75" s="53" t="n">
        <v>0</v>
      </c>
      <c r="AF75" s="53" t="n">
        <v>0</v>
      </c>
      <c r="AG75" s="53" t="n">
        <v>0</v>
      </c>
      <c r="AH75" s="53" t="n">
        <v>0</v>
      </c>
      <c r="AI75" s="53" t="n">
        <v>0</v>
      </c>
      <c r="AJ75" s="53" t="n">
        <v>0</v>
      </c>
      <c r="AK75" s="53" t="n">
        <v>0</v>
      </c>
      <c r="AL75" s="53" t="n">
        <v>0</v>
      </c>
      <c r="AM75" s="53" t="n">
        <v>0</v>
      </c>
      <c r="AN75" s="53" t="n">
        <v>0</v>
      </c>
      <c r="AO75" s="53" t="n">
        <v>0</v>
      </c>
      <c r="AP75" s="53" t="n">
        <v>0</v>
      </c>
      <c r="AQ75" s="53" t="n">
        <v>0</v>
      </c>
      <c r="AR75" s="53" t="n">
        <v>0</v>
      </c>
      <c r="AS75" s="53" t="n">
        <v>0</v>
      </c>
      <c r="AT75" s="53" t="n">
        <v>0</v>
      </c>
      <c r="AU75" s="53" t="n">
        <v>0</v>
      </c>
      <c r="AV75" s="53" t="n">
        <v>0</v>
      </c>
      <c r="AW75" s="53" t="n">
        <v>0</v>
      </c>
      <c r="AX75" s="53" t="n">
        <v>0</v>
      </c>
      <c r="AY75" s="53" t="n">
        <v>0</v>
      </c>
      <c r="AZ75" s="53" t="n">
        <v>0</v>
      </c>
      <c r="BA75" s="53" t="n">
        <v>0</v>
      </c>
      <c r="BB75" s="53" t="n">
        <v>0</v>
      </c>
      <c r="BC75" s="53" t="n">
        <v>0</v>
      </c>
      <c r="BD75" s="53" t="n">
        <v>0</v>
      </c>
      <c r="BE75" s="53" t="n">
        <v>0</v>
      </c>
      <c r="BF75" s="53" t="n">
        <v>0</v>
      </c>
      <c r="BG75" s="53" t="n">
        <v>0</v>
      </c>
      <c r="BH75" s="53" t="n">
        <v>0</v>
      </c>
      <c r="BI75" s="53" t="n">
        <v>0</v>
      </c>
      <c r="BJ75" s="53" t="n">
        <v>0</v>
      </c>
      <c r="BK75" s="53" t="n">
        <v>0</v>
      </c>
      <c r="BL75" s="53" t="n">
        <v>0</v>
      </c>
      <c r="BM75" s="53" t="n">
        <v>0</v>
      </c>
      <c r="BN75" s="53" t="n">
        <v>0</v>
      </c>
      <c r="BO75" s="53" t="n">
        <v>0</v>
      </c>
      <c r="BP75" s="53" t="n">
        <v>0</v>
      </c>
      <c r="BQ75" s="53" t="n">
        <v>0</v>
      </c>
      <c r="BR75" s="52" t="n">
        <v>0</v>
      </c>
      <c r="BS75" s="53" t="n">
        <v>0</v>
      </c>
      <c r="BT75" s="53" t="n">
        <v>0</v>
      </c>
      <c r="BU75" s="53" t="n">
        <v>0</v>
      </c>
      <c r="BV75" s="53" t="n">
        <v>0</v>
      </c>
      <c r="BW75" s="53" t="n">
        <v>0</v>
      </c>
      <c r="BX75" s="53" t="n">
        <v>0</v>
      </c>
      <c r="BY75" s="53" t="n">
        <v>0</v>
      </c>
      <c r="BZ75" s="53" t="n">
        <v>0</v>
      </c>
      <c r="CA75" s="53" t="n">
        <v>0</v>
      </c>
      <c r="CB75" s="53" t="n">
        <v>0</v>
      </c>
      <c r="CC75" s="53" t="n">
        <v>0</v>
      </c>
      <c r="CD75" s="53" t="n">
        <v>0</v>
      </c>
      <c r="CE75" s="53" t="n">
        <v>0</v>
      </c>
      <c r="CF75" s="53" t="n">
        <v>0</v>
      </c>
      <c r="CG75" s="53" t="n">
        <v>0</v>
      </c>
      <c r="CH75" s="53" t="n">
        <v>0</v>
      </c>
      <c r="CI75" s="53" t="n">
        <v>0</v>
      </c>
      <c r="CJ75" s="53" t="n">
        <v>0</v>
      </c>
      <c r="CK75" s="53" t="n">
        <v>0</v>
      </c>
      <c r="CL75" s="51" t="s">
        <v>107</v>
      </c>
    </row>
    <row r="76" customFormat="false" ht="26.85" hidden="false" customHeight="false" outlineLevel="0" collapsed="false">
      <c r="A76" s="44" t="s">
        <v>213</v>
      </c>
      <c r="B76" s="45" t="s">
        <v>214</v>
      </c>
      <c r="C76" s="46" t="s">
        <v>106</v>
      </c>
      <c r="D76" s="73" t="n">
        <f aca="false">D77+D78+D79+D80+D81+D82+D83</f>
        <v>31.1088906779661</v>
      </c>
      <c r="E76" s="72" t="n">
        <f aca="false">E77+E78+E79+E80+E81+E82+E83+E84+E85+E86+E87+E88+E89</f>
        <v>42.896889063</v>
      </c>
      <c r="F76" s="72" t="n">
        <v>0</v>
      </c>
      <c r="G76" s="72" t="n">
        <v>0</v>
      </c>
      <c r="H76" s="72" t="n">
        <v>0</v>
      </c>
      <c r="I76" s="72" t="n">
        <v>0</v>
      </c>
      <c r="J76" s="72" t="n">
        <v>0</v>
      </c>
      <c r="K76" s="72" t="n">
        <v>0</v>
      </c>
      <c r="L76" s="72" t="n">
        <v>0</v>
      </c>
      <c r="M76" s="72" t="n">
        <v>0</v>
      </c>
      <c r="N76" s="72" t="n">
        <v>0</v>
      </c>
      <c r="O76" s="72" t="n">
        <v>0</v>
      </c>
      <c r="P76" s="72" t="n">
        <v>0</v>
      </c>
      <c r="Q76" s="72" t="n">
        <v>0</v>
      </c>
      <c r="R76" s="72" t="n">
        <v>0</v>
      </c>
      <c r="S76" s="72" t="n">
        <v>0</v>
      </c>
      <c r="T76" s="72" t="n">
        <v>0</v>
      </c>
      <c r="U76" s="72" t="n">
        <v>6.13</v>
      </c>
      <c r="V76" s="72" t="n">
        <v>0</v>
      </c>
      <c r="W76" s="72" t="n">
        <v>0</v>
      </c>
      <c r="X76" s="72" t="n">
        <v>2.4</v>
      </c>
      <c r="Y76" s="72" t="n">
        <v>0</v>
      </c>
      <c r="Z76" s="72" t="n">
        <v>0</v>
      </c>
      <c r="AA76" s="72" t="n">
        <v>0</v>
      </c>
      <c r="AB76" s="72" t="n">
        <v>0</v>
      </c>
      <c r="AC76" s="72" t="n">
        <v>0</v>
      </c>
      <c r="AD76" s="72" t="n">
        <v>0</v>
      </c>
      <c r="AE76" s="72" t="n">
        <v>0</v>
      </c>
      <c r="AF76" s="72" t="n">
        <v>0</v>
      </c>
      <c r="AG76" s="72" t="n">
        <v>0</v>
      </c>
      <c r="AH76" s="72" t="n">
        <v>0</v>
      </c>
      <c r="AI76" s="72" t="n">
        <f aca="false">AI79+AI80</f>
        <v>10.1684406779661</v>
      </c>
      <c r="AJ76" s="72" t="n">
        <v>0</v>
      </c>
      <c r="AK76" s="72" t="n">
        <v>0</v>
      </c>
      <c r="AL76" s="72" t="n">
        <f aca="false">AL79+AL80</f>
        <v>4.82</v>
      </c>
      <c r="AM76" s="72" t="n">
        <v>0</v>
      </c>
      <c r="AN76" s="72" t="n">
        <v>0</v>
      </c>
      <c r="AO76" s="72" t="n">
        <v>0</v>
      </c>
      <c r="AP76" s="72" t="n">
        <v>0</v>
      </c>
      <c r="AQ76" s="72" t="n">
        <v>0</v>
      </c>
      <c r="AR76" s="72" t="n">
        <v>0</v>
      </c>
      <c r="AS76" s="72" t="n">
        <v>0</v>
      </c>
      <c r="AT76" s="72" t="n">
        <v>0</v>
      </c>
      <c r="AU76" s="72" t="n">
        <v>0</v>
      </c>
      <c r="AV76" s="73" t="n">
        <f aca="false">AV77+AV78+AV79+AV80+AV81+AV82+AV83+AV84+AV85+AV86+AV87+AV88+AV89</f>
        <v>38</v>
      </c>
      <c r="AW76" s="73" t="n">
        <f aca="false">AW81</f>
        <v>11.60345</v>
      </c>
      <c r="AX76" s="73" t="n">
        <f aca="false">AX81</f>
        <v>0</v>
      </c>
      <c r="AY76" s="73" t="n">
        <f aca="false">AY81</f>
        <v>0</v>
      </c>
      <c r="AZ76" s="73" t="n">
        <f aca="false">AZ81</f>
        <v>2.9</v>
      </c>
      <c r="BA76" s="73" t="n">
        <f aca="false">BA81</f>
        <v>0</v>
      </c>
      <c r="BB76" s="73" t="n">
        <f aca="false">BB81</f>
        <v>0</v>
      </c>
      <c r="BC76" s="73" t="n">
        <f aca="false">BC77+BC78+BC79+BC80+BC81+BC82+BC83+BC84+BC85+BC86+BC87+BC88+BC89</f>
        <v>0</v>
      </c>
      <c r="BD76" s="73" t="n">
        <f aca="false">BD77+BD78+BD79+BD80+BD81+BD82+BD83+BD84+BD85+BD86+BD87+BD88+BD89</f>
        <v>5.563589881</v>
      </c>
      <c r="BE76" s="73" t="n">
        <f aca="false">BE77+BE78+BE79+BE80+BE81+BE82+BE83+BE84+BE85+BE86+BE87+BE88+BE89</f>
        <v>0</v>
      </c>
      <c r="BF76" s="73" t="n">
        <f aca="false">BF77+BF78+BF79+BF80+BF81+BF82+BF83+BF84+BF85+BF86+BF87+BF88+BF89</f>
        <v>0</v>
      </c>
      <c r="BG76" s="73" t="n">
        <f aca="false">BG77+BG78+BG79+BG80+BG81+BG82+BG83+BG84+BG85+BG86+BG87+BG88+BG89</f>
        <v>2.37</v>
      </c>
      <c r="BH76" s="73" t="n">
        <f aca="false">BH77+BH78+BH79+BH80+BH81+BH82+BH83+BH84+BH85+BH86+BH87+BH88+BH89</f>
        <v>0</v>
      </c>
      <c r="BI76" s="73" t="n">
        <f aca="false">BI77+BI78+BI79+BI80+BI81+BI82+BI83+BI84+BI85+BI86+BI87+BI88+BI89</f>
        <v>0</v>
      </c>
      <c r="BJ76" s="73" t="n">
        <f aca="false">BJ82+BJ83</f>
        <v>0</v>
      </c>
      <c r="BK76" s="73" t="n">
        <f aca="false">BK82+BK83</f>
        <v>3.208</v>
      </c>
      <c r="BL76" s="73" t="n">
        <f aca="false">BL82+BL83</f>
        <v>0</v>
      </c>
      <c r="BM76" s="73" t="n">
        <f aca="false">BM82+BM83</f>
        <v>0</v>
      </c>
      <c r="BN76" s="73" t="n">
        <f aca="false">BN82+BN83</f>
        <v>1.13</v>
      </c>
      <c r="BO76" s="73" t="n">
        <f aca="false">BO82+BO83</f>
        <v>0</v>
      </c>
      <c r="BP76" s="73" t="n">
        <f aca="false">BP82+BP83</f>
        <v>0</v>
      </c>
      <c r="BQ76" s="73" t="n">
        <f aca="false">BQ77+BQ78+BQ79+BQ80+BQ81+BQ82+BQ83+BQ84+BQ85+BQ86+BQ87+BQ88+BQ89</f>
        <v>0</v>
      </c>
      <c r="BR76" s="73" t="n">
        <f aca="false">BR77+BR78+BR79+BR80+BR81+BR82+BR83+BR84+BR85+BR86+BR87+BR88+BR89</f>
        <v>37.333299182</v>
      </c>
      <c r="BS76" s="73" t="n">
        <f aca="false">BS77+BS78+BS79+BS80+BS81+BS82+BS83+BS84+BS85+BS86+BS87+BS88+BS89</f>
        <v>1.5</v>
      </c>
      <c r="BT76" s="73" t="n">
        <f aca="false">BT77+BT78+BT79+BT80+BT81+BT82+BT83+BT84+BT85+BT86+BT87+BT88+BT89</f>
        <v>0</v>
      </c>
      <c r="BU76" s="73" t="n">
        <f aca="false">BU77+BU78+BU79+BU80+BU81+BU82+BU83+BU84+BU85+BU86+BU87+BU88+BU89</f>
        <v>10.866</v>
      </c>
      <c r="BV76" s="73" t="n">
        <f aca="false">BV77+BV78+BV79+BV80+BV81+BV82+BV83+BV84+BV85+BV86+BV87+BV88+BV89</f>
        <v>0</v>
      </c>
      <c r="BW76" s="73" t="n">
        <f aca="false">BW77+BW78+BW79+BW80+BW81+BW82+BW83+BW84+BW85+BW86+BW87+BW88+BW89</f>
        <v>0</v>
      </c>
      <c r="BX76" s="72" t="n">
        <v>0</v>
      </c>
      <c r="BY76" s="73" t="n">
        <f aca="false">BY77+BY78+BY79+BY80+BY81+BY82+BY83</f>
        <v>31.1088906779661</v>
      </c>
      <c r="BZ76" s="73" t="n">
        <f aca="false">BZ77+BZ78+BZ79+BZ80+BZ81+BZ82+BZ83</f>
        <v>0</v>
      </c>
      <c r="CA76" s="73" t="n">
        <f aca="false">CA77+CA78+CA79+CA80+CA81+CA82+CA83</f>
        <v>0</v>
      </c>
      <c r="CB76" s="73" t="n">
        <f aca="false">CB77+CB78+CB79+CB80+CB81+CB82+CB83</f>
        <v>11.25</v>
      </c>
      <c r="CC76" s="73" t="n">
        <f aca="false">CC77+CC78+CC79+CC80+CC81+CC82+CC83</f>
        <v>0</v>
      </c>
      <c r="CD76" s="73" t="n">
        <f aca="false">CD77+CD78+CD79+CD80+CD81+CD82+CD83</f>
        <v>0</v>
      </c>
      <c r="CE76" s="72" t="n">
        <f aca="false">CE77+CE78+CE79+CE80+CE81+CE82+CE83+CE84+CE85+CE86+CE87+CE88+CE89</f>
        <v>0</v>
      </c>
      <c r="CF76" s="72" t="n">
        <f aca="false">CF77+CF78+CF79+CF80+CF81+CF82+CF83+CF84+CF85+CF86+CF87+CF88+CF89</f>
        <v>42.896889063</v>
      </c>
      <c r="CG76" s="72" t="n">
        <f aca="false">CG77+CG78+CG79+CG80+CG81+CG82+CG83+CG84+CG85+CG86+CG87+CG88+CG89</f>
        <v>1.5</v>
      </c>
      <c r="CH76" s="72" t="n">
        <f aca="false">CH77+CH78+CH79+CH80+CH81+CH82+CH83+CH84+CH85+CH86+CH87+CH88+CH89</f>
        <v>0</v>
      </c>
      <c r="CI76" s="72" t="n">
        <f aca="false">CI77+CI78+CI79+CI80+CI81+CI82+CI83+CI84+CI85+CI86+CI87+CI88+CI89</f>
        <v>13.236</v>
      </c>
      <c r="CJ76" s="72" t="n">
        <f aca="false">CJ77+CJ78+CJ79+CJ80+CJ81+CJ82+CJ83+CJ84+CJ85+CJ86+CJ87+CJ88+CJ89</f>
        <v>0</v>
      </c>
      <c r="CK76" s="72" t="n">
        <f aca="false">CK77+CK78+CK79+CK80+CK81+CK82+CK83+CK84+CK85+CK86+CK87+CK88+CK89</f>
        <v>0</v>
      </c>
      <c r="CL76" s="46" t="s">
        <v>107</v>
      </c>
    </row>
    <row r="77" customFormat="false" ht="15" hidden="false" customHeight="false" outlineLevel="0" collapsed="false">
      <c r="A77" s="29" t="s">
        <v>215</v>
      </c>
      <c r="B77" s="74" t="s">
        <v>216</v>
      </c>
      <c r="C77" s="71" t="s">
        <v>217</v>
      </c>
      <c r="D77" s="75" t="n">
        <f aca="false">BY77</f>
        <v>2.638</v>
      </c>
      <c r="E77" s="76" t="n">
        <f aca="false">CF77</f>
        <v>0</v>
      </c>
      <c r="F77" s="76" t="n">
        <v>0</v>
      </c>
      <c r="G77" s="76" t="s">
        <v>107</v>
      </c>
      <c r="H77" s="76" t="s">
        <v>107</v>
      </c>
      <c r="I77" s="76" t="s">
        <v>107</v>
      </c>
      <c r="J77" s="76" t="s">
        <v>107</v>
      </c>
      <c r="K77" s="76" t="s">
        <v>107</v>
      </c>
      <c r="L77" s="76" t="s">
        <v>107</v>
      </c>
      <c r="M77" s="76" t="n">
        <v>0</v>
      </c>
      <c r="N77" s="76" t="n">
        <v>0</v>
      </c>
      <c r="O77" s="76" t="n">
        <v>0</v>
      </c>
      <c r="P77" s="76" t="n">
        <v>0</v>
      </c>
      <c r="Q77" s="76" t="n">
        <v>0</v>
      </c>
      <c r="R77" s="76" t="n">
        <v>0</v>
      </c>
      <c r="S77" s="76" t="n">
        <v>0</v>
      </c>
      <c r="T77" s="76" t="n">
        <v>0</v>
      </c>
      <c r="U77" s="76" t="n">
        <v>2.638</v>
      </c>
      <c r="V77" s="76" t="n">
        <v>0</v>
      </c>
      <c r="W77" s="76" t="n">
        <v>0</v>
      </c>
      <c r="X77" s="76" t="n">
        <v>1.4</v>
      </c>
      <c r="Y77" s="76" t="n">
        <v>0</v>
      </c>
      <c r="Z77" s="76" t="n">
        <v>0</v>
      </c>
      <c r="AA77" s="76" t="n">
        <v>0</v>
      </c>
      <c r="AB77" s="76" t="n">
        <v>0</v>
      </c>
      <c r="AC77" s="76" t="n">
        <v>0</v>
      </c>
      <c r="AD77" s="76" t="n">
        <v>0</v>
      </c>
      <c r="AE77" s="76" t="n">
        <v>0</v>
      </c>
      <c r="AF77" s="76" t="n">
        <v>0</v>
      </c>
      <c r="AG77" s="76" t="n">
        <v>0</v>
      </c>
      <c r="AH77" s="76" t="n">
        <v>0</v>
      </c>
      <c r="AI77" s="76" t="s">
        <v>107</v>
      </c>
      <c r="AJ77" s="76" t="s">
        <v>107</v>
      </c>
      <c r="AK77" s="76" t="s">
        <v>107</v>
      </c>
      <c r="AL77" s="76" t="s">
        <v>107</v>
      </c>
      <c r="AM77" s="76" t="s">
        <v>107</v>
      </c>
      <c r="AN77" s="76" t="s">
        <v>107</v>
      </c>
      <c r="AO77" s="76" t="n">
        <v>0</v>
      </c>
      <c r="AP77" s="76" t="n">
        <v>0</v>
      </c>
      <c r="AQ77" s="76" t="n">
        <v>0</v>
      </c>
      <c r="AR77" s="76" t="n">
        <v>0</v>
      </c>
      <c r="AS77" s="76" t="n">
        <v>0</v>
      </c>
      <c r="AT77" s="76" t="n">
        <v>0</v>
      </c>
      <c r="AU77" s="76" t="n">
        <v>0</v>
      </c>
      <c r="AV77" s="76" t="n">
        <v>0</v>
      </c>
      <c r="AW77" s="76" t="s">
        <v>107</v>
      </c>
      <c r="AX77" s="76" t="s">
        <v>107</v>
      </c>
      <c r="AY77" s="76" t="s">
        <v>107</v>
      </c>
      <c r="AZ77" s="76" t="s">
        <v>107</v>
      </c>
      <c r="BA77" s="76" t="s">
        <v>107</v>
      </c>
      <c r="BB77" s="76" t="s">
        <v>107</v>
      </c>
      <c r="BC77" s="76" t="n">
        <v>0</v>
      </c>
      <c r="BD77" s="76" t="n">
        <v>0</v>
      </c>
      <c r="BE77" s="76" t="n">
        <v>0</v>
      </c>
      <c r="BF77" s="76" t="n">
        <v>0</v>
      </c>
      <c r="BG77" s="76" t="n">
        <v>0</v>
      </c>
      <c r="BH77" s="76" t="n">
        <v>0</v>
      </c>
      <c r="BI77" s="76" t="n">
        <v>0</v>
      </c>
      <c r="BJ77" s="76" t="n">
        <v>0</v>
      </c>
      <c r="BK77" s="76" t="s">
        <v>107</v>
      </c>
      <c r="BL77" s="76" t="s">
        <v>107</v>
      </c>
      <c r="BM77" s="76" t="s">
        <v>107</v>
      </c>
      <c r="BN77" s="76" t="s">
        <v>107</v>
      </c>
      <c r="BO77" s="76" t="s">
        <v>107</v>
      </c>
      <c r="BP77" s="76" t="s">
        <v>107</v>
      </c>
      <c r="BQ77" s="76" t="n">
        <v>0</v>
      </c>
      <c r="BR77" s="75" t="n">
        <v>0</v>
      </c>
      <c r="BS77" s="76" t="n">
        <v>0</v>
      </c>
      <c r="BT77" s="76" t="n">
        <v>0</v>
      </c>
      <c r="BU77" s="76" t="n">
        <v>0</v>
      </c>
      <c r="BV77" s="76" t="n">
        <v>0</v>
      </c>
      <c r="BW77" s="76" t="n">
        <v>0</v>
      </c>
      <c r="BX77" s="76" t="n">
        <v>0</v>
      </c>
      <c r="BY77" s="75" t="n">
        <f aca="false">U77</f>
        <v>2.638</v>
      </c>
      <c r="BZ77" s="76" t="n">
        <f aca="false">V77</f>
        <v>0</v>
      </c>
      <c r="CA77" s="76" t="n">
        <f aca="false">W77</f>
        <v>0</v>
      </c>
      <c r="CB77" s="76" t="n">
        <f aca="false">X77</f>
        <v>1.4</v>
      </c>
      <c r="CC77" s="76" t="n">
        <f aca="false">Y77</f>
        <v>0</v>
      </c>
      <c r="CD77" s="76" t="n">
        <f aca="false">Z77</f>
        <v>0</v>
      </c>
      <c r="CE77" s="76" t="n">
        <v>0</v>
      </c>
      <c r="CF77" s="75" t="n">
        <f aca="false">BR77+BD77</f>
        <v>0</v>
      </c>
      <c r="CG77" s="75" t="n">
        <f aca="false">BS77+BE77</f>
        <v>0</v>
      </c>
      <c r="CH77" s="75" t="n">
        <f aca="false">BT77+BF77</f>
        <v>0</v>
      </c>
      <c r="CI77" s="75" t="n">
        <f aca="false">BU77+BG77</f>
        <v>0</v>
      </c>
      <c r="CJ77" s="75" t="n">
        <f aca="false">BV77+BH77</f>
        <v>0</v>
      </c>
      <c r="CK77" s="75" t="n">
        <f aca="false">BW77+BI77</f>
        <v>0</v>
      </c>
      <c r="CL77" s="24" t="s">
        <v>107</v>
      </c>
    </row>
    <row r="78" customFormat="false" ht="15" hidden="false" customHeight="false" outlineLevel="0" collapsed="false">
      <c r="A78" s="29" t="s">
        <v>215</v>
      </c>
      <c r="B78" s="74" t="s">
        <v>218</v>
      </c>
      <c r="C78" s="71" t="s">
        <v>219</v>
      </c>
      <c r="D78" s="75" t="n">
        <f aca="false">BY78</f>
        <v>3.491</v>
      </c>
      <c r="E78" s="76" t="n">
        <f aca="false">CF78</f>
        <v>0</v>
      </c>
      <c r="F78" s="76" t="n">
        <v>0</v>
      </c>
      <c r="G78" s="76" t="s">
        <v>107</v>
      </c>
      <c r="H78" s="76" t="s">
        <v>107</v>
      </c>
      <c r="I78" s="76" t="s">
        <v>107</v>
      </c>
      <c r="J78" s="76" t="s">
        <v>107</v>
      </c>
      <c r="K78" s="76" t="s">
        <v>107</v>
      </c>
      <c r="L78" s="76" t="s">
        <v>107</v>
      </c>
      <c r="M78" s="76" t="n">
        <v>0</v>
      </c>
      <c r="N78" s="76" t="n">
        <v>0</v>
      </c>
      <c r="O78" s="76" t="n">
        <v>0</v>
      </c>
      <c r="P78" s="76" t="n">
        <v>0</v>
      </c>
      <c r="Q78" s="76" t="n">
        <v>0</v>
      </c>
      <c r="R78" s="76" t="n">
        <v>0</v>
      </c>
      <c r="S78" s="76" t="n">
        <v>0</v>
      </c>
      <c r="T78" s="76" t="n">
        <v>0</v>
      </c>
      <c r="U78" s="76" t="n">
        <v>3.491</v>
      </c>
      <c r="V78" s="76" t="n">
        <v>0</v>
      </c>
      <c r="W78" s="76" t="n">
        <v>0</v>
      </c>
      <c r="X78" s="76" t="n">
        <v>1</v>
      </c>
      <c r="Y78" s="76" t="n">
        <v>0</v>
      </c>
      <c r="Z78" s="76" t="n">
        <v>0</v>
      </c>
      <c r="AA78" s="76" t="n">
        <v>0</v>
      </c>
      <c r="AB78" s="76" t="n">
        <v>0</v>
      </c>
      <c r="AC78" s="76" t="n">
        <v>0</v>
      </c>
      <c r="AD78" s="76" t="n">
        <v>0</v>
      </c>
      <c r="AE78" s="76" t="n">
        <v>0</v>
      </c>
      <c r="AF78" s="76" t="n">
        <v>0</v>
      </c>
      <c r="AG78" s="76" t="n">
        <v>0</v>
      </c>
      <c r="AH78" s="76" t="n">
        <v>0</v>
      </c>
      <c r="AI78" s="76" t="s">
        <v>107</v>
      </c>
      <c r="AJ78" s="76" t="s">
        <v>107</v>
      </c>
      <c r="AK78" s="76" t="s">
        <v>107</v>
      </c>
      <c r="AL78" s="76" t="s">
        <v>107</v>
      </c>
      <c r="AM78" s="76" t="s">
        <v>107</v>
      </c>
      <c r="AN78" s="76" t="s">
        <v>107</v>
      </c>
      <c r="AO78" s="76" t="n">
        <v>0</v>
      </c>
      <c r="AP78" s="76" t="n">
        <v>0</v>
      </c>
      <c r="AQ78" s="76" t="n">
        <v>0</v>
      </c>
      <c r="AR78" s="76" t="n">
        <v>0</v>
      </c>
      <c r="AS78" s="76" t="n">
        <v>0</v>
      </c>
      <c r="AT78" s="76" t="n">
        <v>0</v>
      </c>
      <c r="AU78" s="76" t="n">
        <v>0</v>
      </c>
      <c r="AV78" s="76" t="n">
        <v>0</v>
      </c>
      <c r="AW78" s="76" t="s">
        <v>107</v>
      </c>
      <c r="AX78" s="76" t="s">
        <v>107</v>
      </c>
      <c r="AY78" s="76" t="s">
        <v>107</v>
      </c>
      <c r="AZ78" s="76" t="s">
        <v>107</v>
      </c>
      <c r="BA78" s="76" t="s">
        <v>107</v>
      </c>
      <c r="BB78" s="76" t="s">
        <v>107</v>
      </c>
      <c r="BC78" s="76" t="n">
        <v>0</v>
      </c>
      <c r="BD78" s="76" t="n">
        <v>0</v>
      </c>
      <c r="BE78" s="76" t="n">
        <v>0</v>
      </c>
      <c r="BF78" s="76" t="n">
        <v>0</v>
      </c>
      <c r="BG78" s="76" t="n">
        <v>0</v>
      </c>
      <c r="BH78" s="76" t="n">
        <v>0</v>
      </c>
      <c r="BI78" s="76" t="n">
        <v>0</v>
      </c>
      <c r="BJ78" s="76" t="n">
        <v>0</v>
      </c>
      <c r="BK78" s="76" t="s">
        <v>107</v>
      </c>
      <c r="BL78" s="76" t="s">
        <v>107</v>
      </c>
      <c r="BM78" s="76" t="s">
        <v>107</v>
      </c>
      <c r="BN78" s="76" t="s">
        <v>107</v>
      </c>
      <c r="BO78" s="76" t="s">
        <v>107</v>
      </c>
      <c r="BP78" s="76" t="s">
        <v>107</v>
      </c>
      <c r="BQ78" s="76" t="n">
        <v>0</v>
      </c>
      <c r="BR78" s="75" t="n">
        <v>0</v>
      </c>
      <c r="BS78" s="76" t="n">
        <v>0</v>
      </c>
      <c r="BT78" s="76" t="n">
        <v>0</v>
      </c>
      <c r="BU78" s="76" t="n">
        <v>0</v>
      </c>
      <c r="BV78" s="76" t="n">
        <v>0</v>
      </c>
      <c r="BW78" s="76" t="n">
        <v>0</v>
      </c>
      <c r="BX78" s="76" t="n">
        <v>0</v>
      </c>
      <c r="BY78" s="75" t="n">
        <f aca="false">U78</f>
        <v>3.491</v>
      </c>
      <c r="BZ78" s="75" t="n">
        <f aca="false">V78</f>
        <v>0</v>
      </c>
      <c r="CA78" s="75" t="n">
        <f aca="false">W78</f>
        <v>0</v>
      </c>
      <c r="CB78" s="75" t="n">
        <f aca="false">X78</f>
        <v>1</v>
      </c>
      <c r="CC78" s="75" t="n">
        <f aca="false">Y78</f>
        <v>0</v>
      </c>
      <c r="CD78" s="75" t="n">
        <f aca="false">Z78</f>
        <v>0</v>
      </c>
      <c r="CE78" s="76" t="n">
        <v>0</v>
      </c>
      <c r="CF78" s="75" t="n">
        <f aca="false">BR78+BD78</f>
        <v>0</v>
      </c>
      <c r="CG78" s="75" t="n">
        <f aca="false">BS78+BE78</f>
        <v>0</v>
      </c>
      <c r="CH78" s="75" t="n">
        <f aca="false">BT78+BF78</f>
        <v>0</v>
      </c>
      <c r="CI78" s="75" t="n">
        <f aca="false">BU78+BG78</f>
        <v>0</v>
      </c>
      <c r="CJ78" s="75" t="n">
        <f aca="false">BV78+BH78</f>
        <v>0</v>
      </c>
      <c r="CK78" s="75" t="n">
        <f aca="false">BW78+BI78</f>
        <v>0</v>
      </c>
      <c r="CL78" s="24" t="s">
        <v>107</v>
      </c>
    </row>
    <row r="79" customFormat="false" ht="26.85" hidden="false" customHeight="false" outlineLevel="0" collapsed="false">
      <c r="A79" s="29" t="s">
        <v>215</v>
      </c>
      <c r="B79" s="74" t="s">
        <v>220</v>
      </c>
      <c r="C79" s="71" t="s">
        <v>221</v>
      </c>
      <c r="D79" s="75" t="n">
        <f aca="false">BY79</f>
        <v>8.532</v>
      </c>
      <c r="E79" s="76" t="n">
        <f aca="false">CF79</f>
        <v>0</v>
      </c>
      <c r="F79" s="76" t="n">
        <v>0</v>
      </c>
      <c r="G79" s="76" t="s">
        <v>107</v>
      </c>
      <c r="H79" s="76" t="s">
        <v>107</v>
      </c>
      <c r="I79" s="76" t="s">
        <v>107</v>
      </c>
      <c r="J79" s="76" t="s">
        <v>107</v>
      </c>
      <c r="K79" s="76" t="s">
        <v>107</v>
      </c>
      <c r="L79" s="76" t="s">
        <v>107</v>
      </c>
      <c r="M79" s="76" t="n">
        <v>0</v>
      </c>
      <c r="N79" s="76" t="n">
        <v>0</v>
      </c>
      <c r="O79" s="76" t="n">
        <v>0</v>
      </c>
      <c r="P79" s="76" t="n">
        <v>0</v>
      </c>
      <c r="Q79" s="76" t="n">
        <v>0</v>
      </c>
      <c r="R79" s="76" t="n">
        <v>0</v>
      </c>
      <c r="S79" s="76" t="n">
        <v>0</v>
      </c>
      <c r="T79" s="76" t="n">
        <v>0</v>
      </c>
      <c r="U79" s="76" t="s">
        <v>107</v>
      </c>
      <c r="V79" s="76" t="s">
        <v>107</v>
      </c>
      <c r="W79" s="76" t="s">
        <v>107</v>
      </c>
      <c r="X79" s="76" t="s">
        <v>107</v>
      </c>
      <c r="Y79" s="76" t="s">
        <v>107</v>
      </c>
      <c r="Z79" s="76" t="s">
        <v>107</v>
      </c>
      <c r="AA79" s="76" t="n">
        <v>0</v>
      </c>
      <c r="AB79" s="76" t="n">
        <v>0</v>
      </c>
      <c r="AC79" s="76" t="n">
        <v>0</v>
      </c>
      <c r="AD79" s="76" t="n">
        <v>0</v>
      </c>
      <c r="AE79" s="76" t="n">
        <v>0</v>
      </c>
      <c r="AF79" s="76" t="n">
        <v>0</v>
      </c>
      <c r="AG79" s="76" t="n">
        <v>0</v>
      </c>
      <c r="AH79" s="76" t="n">
        <v>0</v>
      </c>
      <c r="AI79" s="75" t="n">
        <v>8.532</v>
      </c>
      <c r="AJ79" s="76" t="n">
        <v>0</v>
      </c>
      <c r="AK79" s="76" t="n">
        <v>0</v>
      </c>
      <c r="AL79" s="76" t="n">
        <v>4.4</v>
      </c>
      <c r="AM79" s="76" t="n">
        <v>0</v>
      </c>
      <c r="AN79" s="76" t="n">
        <v>0</v>
      </c>
      <c r="AO79" s="76" t="n">
        <v>0</v>
      </c>
      <c r="AP79" s="76" t="n">
        <v>0</v>
      </c>
      <c r="AQ79" s="76" t="n">
        <v>0</v>
      </c>
      <c r="AR79" s="76" t="n">
        <v>0</v>
      </c>
      <c r="AS79" s="76" t="n">
        <v>0</v>
      </c>
      <c r="AT79" s="76" t="n">
        <v>0</v>
      </c>
      <c r="AU79" s="76" t="n">
        <v>0</v>
      </c>
      <c r="AV79" s="76" t="n">
        <v>0</v>
      </c>
      <c r="AW79" s="76" t="s">
        <v>107</v>
      </c>
      <c r="AX79" s="76" t="s">
        <v>107</v>
      </c>
      <c r="AY79" s="76" t="s">
        <v>107</v>
      </c>
      <c r="AZ79" s="76" t="s">
        <v>107</v>
      </c>
      <c r="BA79" s="76" t="s">
        <v>107</v>
      </c>
      <c r="BB79" s="76" t="s">
        <v>107</v>
      </c>
      <c r="BC79" s="76" t="n">
        <v>0</v>
      </c>
      <c r="BD79" s="76" t="n">
        <v>0</v>
      </c>
      <c r="BE79" s="76" t="n">
        <v>0</v>
      </c>
      <c r="BF79" s="76" t="n">
        <v>0</v>
      </c>
      <c r="BG79" s="76" t="n">
        <v>0</v>
      </c>
      <c r="BH79" s="76" t="n">
        <v>0</v>
      </c>
      <c r="BI79" s="76" t="n">
        <v>0</v>
      </c>
      <c r="BJ79" s="76" t="n">
        <v>0</v>
      </c>
      <c r="BK79" s="76" t="s">
        <v>107</v>
      </c>
      <c r="BL79" s="76" t="s">
        <v>107</v>
      </c>
      <c r="BM79" s="76" t="s">
        <v>107</v>
      </c>
      <c r="BN79" s="76" t="s">
        <v>107</v>
      </c>
      <c r="BO79" s="76" t="s">
        <v>107</v>
      </c>
      <c r="BP79" s="76" t="s">
        <v>107</v>
      </c>
      <c r="BQ79" s="76" t="n">
        <v>0</v>
      </c>
      <c r="BR79" s="75" t="n">
        <v>0</v>
      </c>
      <c r="BS79" s="76" t="n">
        <v>0</v>
      </c>
      <c r="BT79" s="76" t="n">
        <v>0</v>
      </c>
      <c r="BU79" s="76" t="n">
        <v>0</v>
      </c>
      <c r="BV79" s="76" t="n">
        <v>0</v>
      </c>
      <c r="BW79" s="76" t="n">
        <v>0</v>
      </c>
      <c r="BX79" s="76" t="n">
        <v>0</v>
      </c>
      <c r="BY79" s="75" t="n">
        <f aca="false">AI79</f>
        <v>8.532</v>
      </c>
      <c r="BZ79" s="75" t="n">
        <f aca="false">AJ79</f>
        <v>0</v>
      </c>
      <c r="CA79" s="75" t="n">
        <f aca="false">AK79</f>
        <v>0</v>
      </c>
      <c r="CB79" s="75" t="n">
        <f aca="false">AL79</f>
        <v>4.4</v>
      </c>
      <c r="CC79" s="75" t="n">
        <f aca="false">AM79</f>
        <v>0</v>
      </c>
      <c r="CD79" s="75" t="n">
        <f aca="false">AN79</f>
        <v>0</v>
      </c>
      <c r="CE79" s="76" t="n">
        <v>0</v>
      </c>
      <c r="CF79" s="75" t="n">
        <f aca="false">BR79+BD79</f>
        <v>0</v>
      </c>
      <c r="CG79" s="75" t="n">
        <f aca="false">BS79+BE79</f>
        <v>0</v>
      </c>
      <c r="CH79" s="75" t="n">
        <f aca="false">BT79+BF79</f>
        <v>0</v>
      </c>
      <c r="CI79" s="75" t="n">
        <f aca="false">BU79+BG79</f>
        <v>0</v>
      </c>
      <c r="CJ79" s="75" t="n">
        <f aca="false">BV79+BH79</f>
        <v>0</v>
      </c>
      <c r="CK79" s="75" t="n">
        <f aca="false">BW79+BI79</f>
        <v>0</v>
      </c>
      <c r="CL79" s="24" t="s">
        <v>107</v>
      </c>
    </row>
    <row r="80" customFormat="false" ht="26.85" hidden="false" customHeight="false" outlineLevel="0" collapsed="false">
      <c r="A80" s="29" t="s">
        <v>215</v>
      </c>
      <c r="B80" s="74" t="s">
        <v>222</v>
      </c>
      <c r="C80" s="71" t="s">
        <v>223</v>
      </c>
      <c r="D80" s="75" t="n">
        <f aca="false">BY80</f>
        <v>1.6364406779661</v>
      </c>
      <c r="E80" s="76" t="n">
        <f aca="false">CF80</f>
        <v>0</v>
      </c>
      <c r="F80" s="76" t="n">
        <v>0</v>
      </c>
      <c r="G80" s="76" t="s">
        <v>107</v>
      </c>
      <c r="H80" s="76" t="s">
        <v>107</v>
      </c>
      <c r="I80" s="76" t="s">
        <v>107</v>
      </c>
      <c r="J80" s="76" t="s">
        <v>107</v>
      </c>
      <c r="K80" s="76" t="s">
        <v>107</v>
      </c>
      <c r="L80" s="76" t="s">
        <v>107</v>
      </c>
      <c r="M80" s="76" t="n">
        <v>0</v>
      </c>
      <c r="N80" s="76" t="n">
        <v>0</v>
      </c>
      <c r="O80" s="76" t="n">
        <v>0</v>
      </c>
      <c r="P80" s="76" t="n">
        <v>0</v>
      </c>
      <c r="Q80" s="76" t="n">
        <v>0</v>
      </c>
      <c r="R80" s="76" t="n">
        <v>0</v>
      </c>
      <c r="S80" s="76" t="n">
        <v>0</v>
      </c>
      <c r="T80" s="76" t="n">
        <v>0</v>
      </c>
      <c r="U80" s="76" t="s">
        <v>107</v>
      </c>
      <c r="V80" s="76" t="s">
        <v>107</v>
      </c>
      <c r="W80" s="76" t="s">
        <v>107</v>
      </c>
      <c r="X80" s="76" t="s">
        <v>107</v>
      </c>
      <c r="Y80" s="76" t="s">
        <v>107</v>
      </c>
      <c r="Z80" s="76" t="s">
        <v>107</v>
      </c>
      <c r="AA80" s="76" t="n">
        <v>0</v>
      </c>
      <c r="AB80" s="76" t="n">
        <v>0</v>
      </c>
      <c r="AC80" s="76" t="n">
        <v>0</v>
      </c>
      <c r="AD80" s="76" t="n">
        <v>0</v>
      </c>
      <c r="AE80" s="76" t="n">
        <v>0</v>
      </c>
      <c r="AF80" s="76" t="n">
        <v>0</v>
      </c>
      <c r="AG80" s="76" t="n">
        <v>0</v>
      </c>
      <c r="AH80" s="76" t="n">
        <v>0</v>
      </c>
      <c r="AI80" s="75" t="n">
        <f aca="false">1.931/1.18</f>
        <v>1.6364406779661</v>
      </c>
      <c r="AJ80" s="76" t="n">
        <v>0</v>
      </c>
      <c r="AK80" s="76" t="n">
        <v>0</v>
      </c>
      <c r="AL80" s="76" t="n">
        <v>0.42</v>
      </c>
      <c r="AM80" s="76" t="n">
        <v>0</v>
      </c>
      <c r="AN80" s="76" t="n">
        <v>0</v>
      </c>
      <c r="AO80" s="76" t="n">
        <v>0</v>
      </c>
      <c r="AP80" s="76" t="n">
        <v>0</v>
      </c>
      <c r="AQ80" s="76" t="n">
        <v>0</v>
      </c>
      <c r="AR80" s="76" t="n">
        <v>0</v>
      </c>
      <c r="AS80" s="76" t="n">
        <v>0</v>
      </c>
      <c r="AT80" s="76" t="n">
        <v>0</v>
      </c>
      <c r="AU80" s="76" t="n">
        <v>0</v>
      </c>
      <c r="AV80" s="76" t="n">
        <v>0</v>
      </c>
      <c r="AW80" s="76" t="s">
        <v>107</v>
      </c>
      <c r="AX80" s="76" t="s">
        <v>107</v>
      </c>
      <c r="AY80" s="76" t="s">
        <v>107</v>
      </c>
      <c r="AZ80" s="76" t="s">
        <v>107</v>
      </c>
      <c r="BA80" s="76" t="s">
        <v>107</v>
      </c>
      <c r="BB80" s="76" t="s">
        <v>107</v>
      </c>
      <c r="BC80" s="76" t="n">
        <v>0</v>
      </c>
      <c r="BD80" s="76" t="n">
        <v>0</v>
      </c>
      <c r="BE80" s="76" t="n">
        <v>0</v>
      </c>
      <c r="BF80" s="76" t="n">
        <v>0</v>
      </c>
      <c r="BG80" s="76" t="n">
        <v>0</v>
      </c>
      <c r="BH80" s="76" t="n">
        <v>0</v>
      </c>
      <c r="BI80" s="76" t="n">
        <v>0</v>
      </c>
      <c r="BJ80" s="76" t="n">
        <v>0</v>
      </c>
      <c r="BK80" s="76" t="s">
        <v>107</v>
      </c>
      <c r="BL80" s="76" t="s">
        <v>107</v>
      </c>
      <c r="BM80" s="76" t="s">
        <v>107</v>
      </c>
      <c r="BN80" s="76" t="s">
        <v>107</v>
      </c>
      <c r="BO80" s="76" t="s">
        <v>107</v>
      </c>
      <c r="BP80" s="76" t="s">
        <v>107</v>
      </c>
      <c r="BQ80" s="76" t="n">
        <v>0</v>
      </c>
      <c r="BR80" s="75" t="n">
        <v>0</v>
      </c>
      <c r="BS80" s="76" t="n">
        <v>0</v>
      </c>
      <c r="BT80" s="76" t="n">
        <v>0</v>
      </c>
      <c r="BU80" s="76" t="n">
        <v>0</v>
      </c>
      <c r="BV80" s="76" t="n">
        <v>0</v>
      </c>
      <c r="BW80" s="76" t="n">
        <v>0</v>
      </c>
      <c r="BX80" s="76" t="n">
        <v>0</v>
      </c>
      <c r="BY80" s="75" t="n">
        <f aca="false">AI80</f>
        <v>1.6364406779661</v>
      </c>
      <c r="BZ80" s="75" t="n">
        <f aca="false">AJ80</f>
        <v>0</v>
      </c>
      <c r="CA80" s="75" t="n">
        <f aca="false">AK80</f>
        <v>0</v>
      </c>
      <c r="CB80" s="75" t="n">
        <f aca="false">AL80</f>
        <v>0.42</v>
      </c>
      <c r="CC80" s="75" t="n">
        <f aca="false">AM80</f>
        <v>0</v>
      </c>
      <c r="CD80" s="75" t="n">
        <f aca="false">AN80</f>
        <v>0</v>
      </c>
      <c r="CE80" s="76" t="n">
        <v>0</v>
      </c>
      <c r="CF80" s="75" t="n">
        <f aca="false">BR80+BD80</f>
        <v>0</v>
      </c>
      <c r="CG80" s="75" t="n">
        <f aca="false">BS80+BE80</f>
        <v>0</v>
      </c>
      <c r="CH80" s="75" t="n">
        <f aca="false">BT80+BF80</f>
        <v>0</v>
      </c>
      <c r="CI80" s="75" t="n">
        <f aca="false">BU80+BG80</f>
        <v>0</v>
      </c>
      <c r="CJ80" s="75" t="n">
        <f aca="false">BV80+BH80</f>
        <v>0</v>
      </c>
      <c r="CK80" s="75" t="n">
        <f aca="false">BW80+BI80</f>
        <v>0</v>
      </c>
      <c r="CL80" s="24" t="s">
        <v>107</v>
      </c>
    </row>
    <row r="81" customFormat="false" ht="31.5" hidden="false" customHeight="true" outlineLevel="0" collapsed="false">
      <c r="A81" s="29" t="s">
        <v>215</v>
      </c>
      <c r="B81" s="74" t="s">
        <v>224</v>
      </c>
      <c r="C81" s="71" t="s">
        <v>225</v>
      </c>
      <c r="D81" s="75" t="n">
        <f aca="false">BY81</f>
        <v>11.60345</v>
      </c>
      <c r="E81" s="76" t="n">
        <f aca="false">CF81</f>
        <v>0</v>
      </c>
      <c r="F81" s="76" t="n">
        <v>0</v>
      </c>
      <c r="G81" s="76" t="s">
        <v>107</v>
      </c>
      <c r="H81" s="76" t="s">
        <v>107</v>
      </c>
      <c r="I81" s="76" t="s">
        <v>107</v>
      </c>
      <c r="J81" s="76" t="s">
        <v>107</v>
      </c>
      <c r="K81" s="76" t="s">
        <v>107</v>
      </c>
      <c r="L81" s="76" t="s">
        <v>107</v>
      </c>
      <c r="M81" s="76" t="n">
        <v>0</v>
      </c>
      <c r="N81" s="76" t="n">
        <v>0</v>
      </c>
      <c r="O81" s="76" t="n">
        <v>0</v>
      </c>
      <c r="P81" s="76" t="n">
        <v>0</v>
      </c>
      <c r="Q81" s="76" t="n">
        <v>0</v>
      </c>
      <c r="R81" s="76" t="n">
        <v>0</v>
      </c>
      <c r="S81" s="76" t="n">
        <v>0</v>
      </c>
      <c r="T81" s="76" t="n">
        <v>0</v>
      </c>
      <c r="U81" s="76" t="s">
        <v>107</v>
      </c>
      <c r="V81" s="76" t="s">
        <v>107</v>
      </c>
      <c r="W81" s="76" t="s">
        <v>107</v>
      </c>
      <c r="X81" s="76" t="s">
        <v>107</v>
      </c>
      <c r="Y81" s="76" t="s">
        <v>107</v>
      </c>
      <c r="Z81" s="76" t="s">
        <v>107</v>
      </c>
      <c r="AA81" s="76" t="n">
        <v>0</v>
      </c>
      <c r="AB81" s="76" t="n">
        <v>0</v>
      </c>
      <c r="AC81" s="76" t="n">
        <v>0</v>
      </c>
      <c r="AD81" s="76" t="n">
        <v>0</v>
      </c>
      <c r="AE81" s="76" t="n">
        <v>0</v>
      </c>
      <c r="AF81" s="76" t="n">
        <v>0</v>
      </c>
      <c r="AG81" s="76" t="n">
        <v>0</v>
      </c>
      <c r="AH81" s="76" t="n">
        <v>0</v>
      </c>
      <c r="AI81" s="76" t="s">
        <v>107</v>
      </c>
      <c r="AJ81" s="76" t="s">
        <v>107</v>
      </c>
      <c r="AK81" s="76" t="s">
        <v>107</v>
      </c>
      <c r="AL81" s="76" t="s">
        <v>107</v>
      </c>
      <c r="AM81" s="76" t="s">
        <v>107</v>
      </c>
      <c r="AN81" s="76" t="s">
        <v>107</v>
      </c>
      <c r="AO81" s="76" t="n">
        <v>0</v>
      </c>
      <c r="AP81" s="76" t="n">
        <v>0</v>
      </c>
      <c r="AQ81" s="76" t="n">
        <v>0</v>
      </c>
      <c r="AR81" s="76" t="n">
        <v>0</v>
      </c>
      <c r="AS81" s="76" t="n">
        <v>0</v>
      </c>
      <c r="AT81" s="76" t="n">
        <v>0</v>
      </c>
      <c r="AU81" s="76" t="n">
        <v>0</v>
      </c>
      <c r="AV81" s="76" t="n">
        <v>0</v>
      </c>
      <c r="AW81" s="76" t="n">
        <v>11.60345</v>
      </c>
      <c r="AX81" s="76" t="n">
        <v>0</v>
      </c>
      <c r="AY81" s="76" t="n">
        <v>0</v>
      </c>
      <c r="AZ81" s="76" t="n">
        <v>2.9</v>
      </c>
      <c r="BA81" s="76" t="n">
        <v>0</v>
      </c>
      <c r="BB81" s="76" t="n">
        <v>0</v>
      </c>
      <c r="BC81" s="76" t="n">
        <v>0</v>
      </c>
      <c r="BD81" s="76" t="n">
        <v>0</v>
      </c>
      <c r="BE81" s="76" t="n">
        <v>0</v>
      </c>
      <c r="BF81" s="76" t="n">
        <v>0</v>
      </c>
      <c r="BG81" s="76" t="n">
        <v>0</v>
      </c>
      <c r="BH81" s="76" t="n">
        <v>0</v>
      </c>
      <c r="BI81" s="76" t="n">
        <v>0</v>
      </c>
      <c r="BJ81" s="76" t="n">
        <v>0</v>
      </c>
      <c r="BK81" s="76" t="s">
        <v>107</v>
      </c>
      <c r="BL81" s="76" t="s">
        <v>107</v>
      </c>
      <c r="BM81" s="76" t="s">
        <v>107</v>
      </c>
      <c r="BN81" s="76" t="s">
        <v>107</v>
      </c>
      <c r="BO81" s="76" t="s">
        <v>107</v>
      </c>
      <c r="BP81" s="76" t="s">
        <v>107</v>
      </c>
      <c r="BQ81" s="76" t="n">
        <v>0</v>
      </c>
      <c r="BR81" s="75" t="n">
        <v>0</v>
      </c>
      <c r="BS81" s="76" t="n">
        <v>0</v>
      </c>
      <c r="BT81" s="76" t="n">
        <v>0</v>
      </c>
      <c r="BU81" s="76" t="n">
        <v>0</v>
      </c>
      <c r="BV81" s="76" t="n">
        <v>0</v>
      </c>
      <c r="BW81" s="76" t="n">
        <v>0</v>
      </c>
      <c r="BX81" s="76" t="n">
        <v>0</v>
      </c>
      <c r="BY81" s="75" t="n">
        <f aca="false">AW81</f>
        <v>11.60345</v>
      </c>
      <c r="BZ81" s="75" t="n">
        <f aca="false">AX81</f>
        <v>0</v>
      </c>
      <c r="CA81" s="75" t="n">
        <f aca="false">AY81</f>
        <v>0</v>
      </c>
      <c r="CB81" s="75" t="n">
        <f aca="false">AZ81</f>
        <v>2.9</v>
      </c>
      <c r="CC81" s="75" t="n">
        <f aca="false">BA81</f>
        <v>0</v>
      </c>
      <c r="CD81" s="75" t="n">
        <f aca="false">BB81</f>
        <v>0</v>
      </c>
      <c r="CE81" s="76" t="n">
        <v>0</v>
      </c>
      <c r="CF81" s="75" t="n">
        <f aca="false">BR81+BD81</f>
        <v>0</v>
      </c>
      <c r="CG81" s="75" t="n">
        <f aca="false">BS81+BE81</f>
        <v>0</v>
      </c>
      <c r="CH81" s="75" t="n">
        <f aca="false">BT81+BF81</f>
        <v>0</v>
      </c>
      <c r="CI81" s="75" t="n">
        <f aca="false">BU81+BG81</f>
        <v>0</v>
      </c>
      <c r="CJ81" s="75" t="n">
        <f aca="false">BV81+BH81</f>
        <v>0</v>
      </c>
      <c r="CK81" s="75" t="n">
        <f aca="false">BW81+BI81</f>
        <v>0</v>
      </c>
      <c r="CL81" s="24" t="s">
        <v>226</v>
      </c>
    </row>
    <row r="82" customFormat="false" ht="15" hidden="false" customHeight="false" outlineLevel="0" collapsed="false">
      <c r="A82" s="29" t="s">
        <v>215</v>
      </c>
      <c r="B82" s="74" t="s">
        <v>227</v>
      </c>
      <c r="C82" s="71" t="s">
        <v>228</v>
      </c>
      <c r="D82" s="75" t="n">
        <f aca="false">BY82</f>
        <v>1.475</v>
      </c>
      <c r="E82" s="76" t="n">
        <f aca="false">CF82</f>
        <v>0</v>
      </c>
      <c r="F82" s="76" t="n">
        <v>0</v>
      </c>
      <c r="G82" s="76" t="s">
        <v>107</v>
      </c>
      <c r="H82" s="76" t="s">
        <v>107</v>
      </c>
      <c r="I82" s="76" t="s">
        <v>107</v>
      </c>
      <c r="J82" s="76" t="s">
        <v>107</v>
      </c>
      <c r="K82" s="76" t="s">
        <v>107</v>
      </c>
      <c r="L82" s="76" t="s">
        <v>107</v>
      </c>
      <c r="M82" s="76" t="n">
        <v>0</v>
      </c>
      <c r="N82" s="76" t="n">
        <v>0</v>
      </c>
      <c r="O82" s="76" t="n">
        <v>0</v>
      </c>
      <c r="P82" s="76" t="n">
        <v>0</v>
      </c>
      <c r="Q82" s="76" t="n">
        <v>0</v>
      </c>
      <c r="R82" s="76" t="n">
        <v>0</v>
      </c>
      <c r="S82" s="76" t="n">
        <v>0</v>
      </c>
      <c r="T82" s="76" t="n">
        <v>0</v>
      </c>
      <c r="U82" s="76" t="s">
        <v>107</v>
      </c>
      <c r="V82" s="76" t="s">
        <v>107</v>
      </c>
      <c r="W82" s="76" t="s">
        <v>107</v>
      </c>
      <c r="X82" s="76" t="s">
        <v>107</v>
      </c>
      <c r="Y82" s="76" t="s">
        <v>107</v>
      </c>
      <c r="Z82" s="76" t="s">
        <v>107</v>
      </c>
      <c r="AA82" s="76" t="n">
        <v>0</v>
      </c>
      <c r="AB82" s="76" t="n">
        <v>0</v>
      </c>
      <c r="AC82" s="76" t="n">
        <v>0</v>
      </c>
      <c r="AD82" s="76" t="n">
        <v>0</v>
      </c>
      <c r="AE82" s="76" t="n">
        <v>0</v>
      </c>
      <c r="AF82" s="76" t="n">
        <v>0</v>
      </c>
      <c r="AG82" s="76" t="n">
        <v>0</v>
      </c>
      <c r="AH82" s="76" t="n">
        <v>0</v>
      </c>
      <c r="AI82" s="76" t="s">
        <v>107</v>
      </c>
      <c r="AJ82" s="76" t="s">
        <v>107</v>
      </c>
      <c r="AK82" s="76" t="s">
        <v>107</v>
      </c>
      <c r="AL82" s="76" t="s">
        <v>107</v>
      </c>
      <c r="AM82" s="76" t="s">
        <v>107</v>
      </c>
      <c r="AN82" s="76" t="s">
        <v>107</v>
      </c>
      <c r="AO82" s="76" t="n">
        <v>0</v>
      </c>
      <c r="AP82" s="76" t="n">
        <v>0</v>
      </c>
      <c r="AQ82" s="76" t="n">
        <v>0</v>
      </c>
      <c r="AR82" s="76" t="n">
        <v>0</v>
      </c>
      <c r="AS82" s="76" t="n">
        <v>0</v>
      </c>
      <c r="AT82" s="76" t="n">
        <v>0</v>
      </c>
      <c r="AU82" s="76" t="n">
        <v>0</v>
      </c>
      <c r="AV82" s="76" t="n">
        <v>0</v>
      </c>
      <c r="AW82" s="76" t="s">
        <v>107</v>
      </c>
      <c r="AX82" s="76" t="s">
        <v>107</v>
      </c>
      <c r="AY82" s="76" t="s">
        <v>107</v>
      </c>
      <c r="AZ82" s="76" t="s">
        <v>107</v>
      </c>
      <c r="BA82" s="76" t="s">
        <v>107</v>
      </c>
      <c r="BB82" s="76" t="s">
        <v>107</v>
      </c>
      <c r="BC82" s="76" t="n">
        <v>0</v>
      </c>
      <c r="BD82" s="76" t="n">
        <v>0</v>
      </c>
      <c r="BE82" s="76" t="n">
        <v>0</v>
      </c>
      <c r="BF82" s="76" t="n">
        <v>0</v>
      </c>
      <c r="BG82" s="76" t="n">
        <v>0</v>
      </c>
      <c r="BH82" s="76" t="n">
        <v>0</v>
      </c>
      <c r="BI82" s="76" t="n">
        <v>0</v>
      </c>
      <c r="BJ82" s="76" t="n">
        <v>0</v>
      </c>
      <c r="BK82" s="76" t="n">
        <v>1.475</v>
      </c>
      <c r="BL82" s="76" t="n">
        <v>0</v>
      </c>
      <c r="BM82" s="76" t="n">
        <v>0</v>
      </c>
      <c r="BN82" s="76" t="n">
        <v>0.63</v>
      </c>
      <c r="BO82" s="76" t="n">
        <v>0</v>
      </c>
      <c r="BP82" s="76" t="n">
        <v>0</v>
      </c>
      <c r="BQ82" s="76" t="n">
        <v>0</v>
      </c>
      <c r="BR82" s="75" t="n">
        <v>0</v>
      </c>
      <c r="BS82" s="76" t="n">
        <v>0</v>
      </c>
      <c r="BT82" s="76" t="n">
        <v>0</v>
      </c>
      <c r="BU82" s="76" t="n">
        <v>0</v>
      </c>
      <c r="BV82" s="76" t="n">
        <v>0</v>
      </c>
      <c r="BW82" s="76" t="n">
        <v>0</v>
      </c>
      <c r="BX82" s="76" t="n">
        <v>0</v>
      </c>
      <c r="BY82" s="75" t="n">
        <f aca="false">BK82</f>
        <v>1.475</v>
      </c>
      <c r="BZ82" s="75" t="n">
        <f aca="false">BL82</f>
        <v>0</v>
      </c>
      <c r="CA82" s="75" t="n">
        <f aca="false">BM82</f>
        <v>0</v>
      </c>
      <c r="CB82" s="75" t="n">
        <f aca="false">BN82</f>
        <v>0.63</v>
      </c>
      <c r="CC82" s="75" t="n">
        <f aca="false">BO82</f>
        <v>0</v>
      </c>
      <c r="CD82" s="75" t="n">
        <f aca="false">BP82</f>
        <v>0</v>
      </c>
      <c r="CE82" s="76" t="n">
        <v>0</v>
      </c>
      <c r="CF82" s="75" t="n">
        <f aca="false">BR82+BD82</f>
        <v>0</v>
      </c>
      <c r="CG82" s="75" t="n">
        <f aca="false">BS82+BE82</f>
        <v>0</v>
      </c>
      <c r="CH82" s="75" t="n">
        <f aca="false">BT82+BF82</f>
        <v>0</v>
      </c>
      <c r="CI82" s="75" t="n">
        <f aca="false">BU82+BG82</f>
        <v>0</v>
      </c>
      <c r="CJ82" s="75" t="n">
        <f aca="false">BV82+BH82</f>
        <v>0</v>
      </c>
      <c r="CK82" s="75" t="n">
        <f aca="false">BW82+BI82</f>
        <v>0</v>
      </c>
      <c r="CL82" s="24" t="s">
        <v>107</v>
      </c>
    </row>
    <row r="83" customFormat="false" ht="49.5" hidden="false" customHeight="true" outlineLevel="0" collapsed="false">
      <c r="A83" s="29" t="s">
        <v>215</v>
      </c>
      <c r="B83" s="61" t="s">
        <v>229</v>
      </c>
      <c r="C83" s="71" t="s">
        <v>230</v>
      </c>
      <c r="D83" s="75" t="n">
        <f aca="false">BY83</f>
        <v>1.733</v>
      </c>
      <c r="E83" s="75" t="n">
        <f aca="false">CF83</f>
        <v>2.652</v>
      </c>
      <c r="F83" s="76" t="n">
        <v>0</v>
      </c>
      <c r="G83" s="76" t="s">
        <v>107</v>
      </c>
      <c r="H83" s="76" t="s">
        <v>107</v>
      </c>
      <c r="I83" s="76" t="s">
        <v>107</v>
      </c>
      <c r="J83" s="76" t="s">
        <v>107</v>
      </c>
      <c r="K83" s="76" t="s">
        <v>107</v>
      </c>
      <c r="L83" s="76" t="s">
        <v>107</v>
      </c>
      <c r="M83" s="76" t="n">
        <v>0</v>
      </c>
      <c r="N83" s="76" t="n">
        <v>0</v>
      </c>
      <c r="O83" s="76" t="n">
        <v>0</v>
      </c>
      <c r="P83" s="76" t="n">
        <v>0</v>
      </c>
      <c r="Q83" s="76" t="n">
        <v>0</v>
      </c>
      <c r="R83" s="76" t="n">
        <v>0</v>
      </c>
      <c r="S83" s="76" t="n">
        <v>0</v>
      </c>
      <c r="T83" s="76" t="n">
        <v>0</v>
      </c>
      <c r="U83" s="76" t="s">
        <v>107</v>
      </c>
      <c r="V83" s="76" t="s">
        <v>107</v>
      </c>
      <c r="W83" s="76" t="s">
        <v>107</v>
      </c>
      <c r="X83" s="76" t="s">
        <v>107</v>
      </c>
      <c r="Y83" s="76" t="s">
        <v>107</v>
      </c>
      <c r="Z83" s="76" t="s">
        <v>107</v>
      </c>
      <c r="AA83" s="76" t="n">
        <v>0</v>
      </c>
      <c r="AB83" s="76" t="n">
        <v>0</v>
      </c>
      <c r="AC83" s="76" t="n">
        <v>0</v>
      </c>
      <c r="AD83" s="76" t="n">
        <v>0</v>
      </c>
      <c r="AE83" s="76" t="n">
        <v>0</v>
      </c>
      <c r="AF83" s="76" t="n">
        <v>0</v>
      </c>
      <c r="AG83" s="76" t="n">
        <v>0</v>
      </c>
      <c r="AH83" s="76" t="n">
        <v>0</v>
      </c>
      <c r="AI83" s="76" t="s">
        <v>107</v>
      </c>
      <c r="AJ83" s="76" t="s">
        <v>107</v>
      </c>
      <c r="AK83" s="76" t="s">
        <v>107</v>
      </c>
      <c r="AL83" s="76" t="s">
        <v>107</v>
      </c>
      <c r="AM83" s="76" t="s">
        <v>107</v>
      </c>
      <c r="AN83" s="76" t="s">
        <v>107</v>
      </c>
      <c r="AO83" s="76" t="n">
        <v>0</v>
      </c>
      <c r="AP83" s="76" t="n">
        <v>0</v>
      </c>
      <c r="AQ83" s="76" t="n">
        <v>0</v>
      </c>
      <c r="AR83" s="76" t="n">
        <v>0</v>
      </c>
      <c r="AS83" s="76" t="n">
        <v>0</v>
      </c>
      <c r="AT83" s="76" t="n">
        <v>0</v>
      </c>
      <c r="AU83" s="76" t="n">
        <v>0</v>
      </c>
      <c r="AV83" s="76" t="n">
        <v>0</v>
      </c>
      <c r="AW83" s="76" t="s">
        <v>107</v>
      </c>
      <c r="AX83" s="76" t="s">
        <v>107</v>
      </c>
      <c r="AY83" s="76" t="s">
        <v>107</v>
      </c>
      <c r="AZ83" s="76" t="s">
        <v>107</v>
      </c>
      <c r="BA83" s="76" t="s">
        <v>107</v>
      </c>
      <c r="BB83" s="76" t="s">
        <v>107</v>
      </c>
      <c r="BC83" s="76" t="n">
        <v>0</v>
      </c>
      <c r="BD83" s="75" t="n">
        <v>2.652</v>
      </c>
      <c r="BE83" s="76" t="n">
        <v>0</v>
      </c>
      <c r="BF83" s="76" t="n">
        <v>0</v>
      </c>
      <c r="BG83" s="76" t="n">
        <v>1.07</v>
      </c>
      <c r="BH83" s="76" t="n">
        <v>0</v>
      </c>
      <c r="BI83" s="76" t="n">
        <v>0</v>
      </c>
      <c r="BJ83" s="63" t="n">
        <v>0</v>
      </c>
      <c r="BK83" s="63" t="n">
        <v>1.733</v>
      </c>
      <c r="BL83" s="63" t="n">
        <v>0</v>
      </c>
      <c r="BM83" s="63" t="n">
        <v>0</v>
      </c>
      <c r="BN83" s="63" t="n">
        <v>0.5</v>
      </c>
      <c r="BO83" s="63" t="n">
        <v>0</v>
      </c>
      <c r="BP83" s="63" t="n">
        <v>0</v>
      </c>
      <c r="BQ83" s="76" t="n">
        <v>0</v>
      </c>
      <c r="BR83" s="75" t="n">
        <v>0</v>
      </c>
      <c r="BS83" s="76" t="n">
        <v>0</v>
      </c>
      <c r="BT83" s="76" t="n">
        <v>0</v>
      </c>
      <c r="BU83" s="76" t="n">
        <v>0</v>
      </c>
      <c r="BV83" s="76" t="n">
        <v>0</v>
      </c>
      <c r="BW83" s="76" t="n">
        <v>0</v>
      </c>
      <c r="BX83" s="65" t="n">
        <v>0</v>
      </c>
      <c r="BY83" s="62" t="n">
        <f aca="false">BK83</f>
        <v>1.733</v>
      </c>
      <c r="BZ83" s="62" t="n">
        <f aca="false">BL83</f>
        <v>0</v>
      </c>
      <c r="CA83" s="62" t="n">
        <f aca="false">BM83</f>
        <v>0</v>
      </c>
      <c r="CB83" s="62" t="n">
        <f aca="false">BN83</f>
        <v>0.5</v>
      </c>
      <c r="CC83" s="62" t="n">
        <f aca="false">BO83</f>
        <v>0</v>
      </c>
      <c r="CD83" s="62" t="n">
        <f aca="false">BP83</f>
        <v>0</v>
      </c>
      <c r="CE83" s="76" t="n">
        <v>0</v>
      </c>
      <c r="CF83" s="75" t="n">
        <f aca="false">BR83+BD83</f>
        <v>2.652</v>
      </c>
      <c r="CG83" s="75" t="n">
        <f aca="false">BS83+BE83</f>
        <v>0</v>
      </c>
      <c r="CH83" s="75" t="n">
        <f aca="false">BT83+BF83</f>
        <v>0</v>
      </c>
      <c r="CI83" s="75" t="n">
        <f aca="false">BU83+BG83</f>
        <v>1.07</v>
      </c>
      <c r="CJ83" s="75" t="n">
        <f aca="false">BV83+BH83</f>
        <v>0</v>
      </c>
      <c r="CK83" s="75" t="n">
        <f aca="false">BW83+BI83</f>
        <v>0</v>
      </c>
      <c r="CL83" s="24" t="s">
        <v>231</v>
      </c>
    </row>
    <row r="84" customFormat="false" ht="31.5" hidden="false" customHeight="true" outlineLevel="0" collapsed="false">
      <c r="A84" s="63" t="s">
        <v>215</v>
      </c>
      <c r="B84" s="61" t="s">
        <v>232</v>
      </c>
      <c r="C84" s="60" t="s">
        <v>233</v>
      </c>
      <c r="D84" s="63" t="s">
        <v>107</v>
      </c>
      <c r="E84" s="75" t="n">
        <f aca="false">CF84</f>
        <v>3.066</v>
      </c>
      <c r="F84" s="76" t="n">
        <v>1</v>
      </c>
      <c r="G84" s="76" t="s">
        <v>107</v>
      </c>
      <c r="H84" s="76" t="s">
        <v>107</v>
      </c>
      <c r="I84" s="76" t="s">
        <v>107</v>
      </c>
      <c r="J84" s="76" t="s">
        <v>107</v>
      </c>
      <c r="K84" s="76" t="s">
        <v>107</v>
      </c>
      <c r="L84" s="76" t="s">
        <v>107</v>
      </c>
      <c r="M84" s="76" t="n">
        <v>0</v>
      </c>
      <c r="N84" s="76" t="n">
        <v>0</v>
      </c>
      <c r="O84" s="76" t="n">
        <v>0</v>
      </c>
      <c r="P84" s="76" t="n">
        <v>0</v>
      </c>
      <c r="Q84" s="76" t="n">
        <v>0</v>
      </c>
      <c r="R84" s="76" t="n">
        <v>0</v>
      </c>
      <c r="S84" s="76" t="n">
        <v>0</v>
      </c>
      <c r="T84" s="76" t="n">
        <v>1</v>
      </c>
      <c r="U84" s="76" t="s">
        <v>107</v>
      </c>
      <c r="V84" s="76" t="s">
        <v>107</v>
      </c>
      <c r="W84" s="76" t="s">
        <v>107</v>
      </c>
      <c r="X84" s="76" t="s">
        <v>107</v>
      </c>
      <c r="Y84" s="76" t="s">
        <v>107</v>
      </c>
      <c r="Z84" s="76" t="s">
        <v>107</v>
      </c>
      <c r="AA84" s="76" t="n">
        <v>0</v>
      </c>
      <c r="AB84" s="76" t="n">
        <v>0</v>
      </c>
      <c r="AC84" s="76" t="n">
        <v>0</v>
      </c>
      <c r="AD84" s="76" t="n">
        <v>0</v>
      </c>
      <c r="AE84" s="76" t="n">
        <v>0</v>
      </c>
      <c r="AF84" s="76" t="n">
        <v>0</v>
      </c>
      <c r="AG84" s="76" t="n">
        <v>0</v>
      </c>
      <c r="AH84" s="76" t="n">
        <v>1</v>
      </c>
      <c r="AI84" s="76" t="s">
        <v>107</v>
      </c>
      <c r="AJ84" s="76" t="s">
        <v>107</v>
      </c>
      <c r="AK84" s="76" t="s">
        <v>107</v>
      </c>
      <c r="AL84" s="76" t="s">
        <v>107</v>
      </c>
      <c r="AM84" s="76" t="s">
        <v>107</v>
      </c>
      <c r="AN84" s="76" t="s">
        <v>107</v>
      </c>
      <c r="AO84" s="76" t="n">
        <v>0</v>
      </c>
      <c r="AP84" s="76" t="n">
        <v>0</v>
      </c>
      <c r="AQ84" s="76" t="n">
        <v>0</v>
      </c>
      <c r="AR84" s="76" t="n">
        <v>0</v>
      </c>
      <c r="AS84" s="76" t="n">
        <v>0</v>
      </c>
      <c r="AT84" s="76" t="n">
        <v>0</v>
      </c>
      <c r="AU84" s="76" t="n">
        <v>0</v>
      </c>
      <c r="AV84" s="76" t="n">
        <v>1</v>
      </c>
      <c r="AW84" s="76" t="s">
        <v>107</v>
      </c>
      <c r="AX84" s="76" t="s">
        <v>107</v>
      </c>
      <c r="AY84" s="76" t="s">
        <v>107</v>
      </c>
      <c r="AZ84" s="76" t="s">
        <v>107</v>
      </c>
      <c r="BA84" s="76" t="s">
        <v>107</v>
      </c>
      <c r="BB84" s="76" t="s">
        <v>107</v>
      </c>
      <c r="BC84" s="76" t="n">
        <v>0</v>
      </c>
      <c r="BD84" s="75" t="n">
        <v>0</v>
      </c>
      <c r="BE84" s="76" t="n">
        <v>0</v>
      </c>
      <c r="BF84" s="76" t="n">
        <v>0</v>
      </c>
      <c r="BG84" s="63" t="n">
        <v>0</v>
      </c>
      <c r="BH84" s="76" t="n">
        <v>0</v>
      </c>
      <c r="BI84" s="76" t="n">
        <v>0</v>
      </c>
      <c r="BJ84" s="63" t="s">
        <v>107</v>
      </c>
      <c r="BK84" s="63" t="s">
        <v>107</v>
      </c>
      <c r="BL84" s="63" t="s">
        <v>107</v>
      </c>
      <c r="BM84" s="63" t="s">
        <v>107</v>
      </c>
      <c r="BN84" s="63" t="s">
        <v>107</v>
      </c>
      <c r="BO84" s="63" t="s">
        <v>107</v>
      </c>
      <c r="BP84" s="63" t="s">
        <v>107</v>
      </c>
      <c r="BQ84" s="76" t="n">
        <v>0</v>
      </c>
      <c r="BR84" s="75" t="n">
        <v>3.066</v>
      </c>
      <c r="BS84" s="76" t="n">
        <v>0</v>
      </c>
      <c r="BT84" s="76" t="n">
        <v>0</v>
      </c>
      <c r="BU84" s="76" t="n">
        <v>0.7</v>
      </c>
      <c r="BV84" s="76" t="n">
        <v>0</v>
      </c>
      <c r="BW84" s="76" t="n">
        <v>0</v>
      </c>
      <c r="BX84" s="65" t="s">
        <v>107</v>
      </c>
      <c r="BY84" s="65" t="s">
        <v>107</v>
      </c>
      <c r="BZ84" s="65" t="s">
        <v>107</v>
      </c>
      <c r="CA84" s="65" t="s">
        <v>107</v>
      </c>
      <c r="CB84" s="65" t="s">
        <v>107</v>
      </c>
      <c r="CC84" s="65" t="s">
        <v>107</v>
      </c>
      <c r="CD84" s="65" t="s">
        <v>107</v>
      </c>
      <c r="CE84" s="76" t="n">
        <f aca="false">BC83+BQ83</f>
        <v>0</v>
      </c>
      <c r="CF84" s="75" t="n">
        <f aca="false">BR84+BD84</f>
        <v>3.066</v>
      </c>
      <c r="CG84" s="75" t="n">
        <f aca="false">BS84+BE84</f>
        <v>0</v>
      </c>
      <c r="CH84" s="75" t="n">
        <f aca="false">BT84+BF84</f>
        <v>0</v>
      </c>
      <c r="CI84" s="75" t="n">
        <f aca="false">BU84+BG84</f>
        <v>0.7</v>
      </c>
      <c r="CJ84" s="75" t="n">
        <f aca="false">BV84+BH84</f>
        <v>0</v>
      </c>
      <c r="CK84" s="75" t="n">
        <f aca="false">BW84+BI84</f>
        <v>0</v>
      </c>
      <c r="CL84" s="24" t="s">
        <v>234</v>
      </c>
    </row>
    <row r="85" customFormat="false" ht="31.5" hidden="false" customHeight="true" outlineLevel="0" collapsed="false">
      <c r="A85" s="63" t="s">
        <v>215</v>
      </c>
      <c r="B85" s="61" t="s">
        <v>235</v>
      </c>
      <c r="C85" s="60" t="s">
        <v>236</v>
      </c>
      <c r="D85" s="63" t="s">
        <v>107</v>
      </c>
      <c r="E85" s="75" t="n">
        <f aca="false">CF85</f>
        <v>2.535</v>
      </c>
      <c r="F85" s="76" t="n">
        <v>2</v>
      </c>
      <c r="G85" s="76" t="s">
        <v>107</v>
      </c>
      <c r="H85" s="76" t="s">
        <v>107</v>
      </c>
      <c r="I85" s="76" t="s">
        <v>107</v>
      </c>
      <c r="J85" s="76" t="s">
        <v>107</v>
      </c>
      <c r="K85" s="76" t="s">
        <v>107</v>
      </c>
      <c r="L85" s="76" t="s">
        <v>107</v>
      </c>
      <c r="M85" s="76" t="n">
        <v>0</v>
      </c>
      <c r="N85" s="76" t="n">
        <v>0</v>
      </c>
      <c r="O85" s="76" t="n">
        <v>0</v>
      </c>
      <c r="P85" s="76" t="n">
        <v>0</v>
      </c>
      <c r="Q85" s="76" t="n">
        <v>0</v>
      </c>
      <c r="R85" s="76" t="n">
        <v>0</v>
      </c>
      <c r="S85" s="76" t="n">
        <v>0</v>
      </c>
      <c r="T85" s="76" t="n">
        <v>2</v>
      </c>
      <c r="U85" s="76" t="s">
        <v>107</v>
      </c>
      <c r="V85" s="76" t="s">
        <v>107</v>
      </c>
      <c r="W85" s="76" t="s">
        <v>107</v>
      </c>
      <c r="X85" s="76" t="s">
        <v>107</v>
      </c>
      <c r="Y85" s="76" t="s">
        <v>107</v>
      </c>
      <c r="Z85" s="76" t="s">
        <v>107</v>
      </c>
      <c r="AA85" s="76" t="n">
        <v>0</v>
      </c>
      <c r="AB85" s="76" t="n">
        <v>0</v>
      </c>
      <c r="AC85" s="76" t="n">
        <v>0</v>
      </c>
      <c r="AD85" s="76" t="n">
        <v>0</v>
      </c>
      <c r="AE85" s="76" t="n">
        <v>0</v>
      </c>
      <c r="AF85" s="76" t="n">
        <v>0</v>
      </c>
      <c r="AG85" s="76" t="n">
        <v>0</v>
      </c>
      <c r="AH85" s="76" t="n">
        <v>2</v>
      </c>
      <c r="AI85" s="76" t="s">
        <v>107</v>
      </c>
      <c r="AJ85" s="76" t="s">
        <v>107</v>
      </c>
      <c r="AK85" s="76" t="s">
        <v>107</v>
      </c>
      <c r="AL85" s="76" t="s">
        <v>107</v>
      </c>
      <c r="AM85" s="76" t="s">
        <v>107</v>
      </c>
      <c r="AN85" s="76" t="s">
        <v>107</v>
      </c>
      <c r="AO85" s="76" t="n">
        <v>0</v>
      </c>
      <c r="AP85" s="76" t="n">
        <v>0</v>
      </c>
      <c r="AQ85" s="76" t="n">
        <v>0</v>
      </c>
      <c r="AR85" s="76" t="n">
        <v>0</v>
      </c>
      <c r="AS85" s="76" t="n">
        <v>0</v>
      </c>
      <c r="AT85" s="76" t="n">
        <v>0</v>
      </c>
      <c r="AU85" s="76" t="n">
        <v>0</v>
      </c>
      <c r="AV85" s="76" t="n">
        <v>2</v>
      </c>
      <c r="AW85" s="76" t="s">
        <v>107</v>
      </c>
      <c r="AX85" s="76" t="s">
        <v>107</v>
      </c>
      <c r="AY85" s="76" t="s">
        <v>107</v>
      </c>
      <c r="AZ85" s="76" t="s">
        <v>107</v>
      </c>
      <c r="BA85" s="76" t="s">
        <v>107</v>
      </c>
      <c r="BB85" s="76" t="s">
        <v>107</v>
      </c>
      <c r="BC85" s="76" t="n">
        <v>0</v>
      </c>
      <c r="BD85" s="75" t="n">
        <v>2.535</v>
      </c>
      <c r="BE85" s="76" t="n">
        <v>0</v>
      </c>
      <c r="BF85" s="76" t="n">
        <v>0</v>
      </c>
      <c r="BG85" s="63" t="n">
        <v>1.2</v>
      </c>
      <c r="BH85" s="76" t="n">
        <v>0</v>
      </c>
      <c r="BI85" s="76" t="n">
        <v>0</v>
      </c>
      <c r="BJ85" s="63" t="s">
        <v>107</v>
      </c>
      <c r="BK85" s="63" t="s">
        <v>107</v>
      </c>
      <c r="BL85" s="63" t="s">
        <v>107</v>
      </c>
      <c r="BM85" s="63" t="s">
        <v>107</v>
      </c>
      <c r="BN85" s="63" t="s">
        <v>107</v>
      </c>
      <c r="BO85" s="63" t="s">
        <v>107</v>
      </c>
      <c r="BP85" s="63" t="s">
        <v>107</v>
      </c>
      <c r="BQ85" s="76" t="n">
        <v>0</v>
      </c>
      <c r="BR85" s="75" t="n">
        <v>0</v>
      </c>
      <c r="BS85" s="76" t="n">
        <v>0</v>
      </c>
      <c r="BT85" s="76" t="n">
        <v>0</v>
      </c>
      <c r="BU85" s="76" t="n">
        <v>0</v>
      </c>
      <c r="BV85" s="76" t="n">
        <v>0</v>
      </c>
      <c r="BW85" s="76" t="n">
        <v>0</v>
      </c>
      <c r="BX85" s="65" t="s">
        <v>107</v>
      </c>
      <c r="BY85" s="65" t="s">
        <v>107</v>
      </c>
      <c r="BZ85" s="65" t="s">
        <v>107</v>
      </c>
      <c r="CA85" s="65" t="s">
        <v>107</v>
      </c>
      <c r="CB85" s="65" t="s">
        <v>107</v>
      </c>
      <c r="CC85" s="65" t="s">
        <v>107</v>
      </c>
      <c r="CD85" s="65" t="s">
        <v>107</v>
      </c>
      <c r="CE85" s="76" t="n">
        <f aca="false">BC84+BQ84</f>
        <v>0</v>
      </c>
      <c r="CF85" s="75" t="n">
        <f aca="false">BR85+BD85</f>
        <v>2.535</v>
      </c>
      <c r="CG85" s="75" t="n">
        <f aca="false">BS85+BE85</f>
        <v>0</v>
      </c>
      <c r="CH85" s="75" t="n">
        <f aca="false">BT85+BF85</f>
        <v>0</v>
      </c>
      <c r="CI85" s="75" t="n">
        <f aca="false">BU85+BG85</f>
        <v>1.2</v>
      </c>
      <c r="CJ85" s="75" t="n">
        <f aca="false">BV85+BH85</f>
        <v>0</v>
      </c>
      <c r="CK85" s="75" t="n">
        <f aca="false">BW85+BI85</f>
        <v>0</v>
      </c>
      <c r="CL85" s="24" t="s">
        <v>237</v>
      </c>
    </row>
    <row r="86" customFormat="false" ht="74.25" hidden="false" customHeight="true" outlineLevel="0" collapsed="false">
      <c r="A86" s="63" t="s">
        <v>215</v>
      </c>
      <c r="B86" s="61" t="s">
        <v>238</v>
      </c>
      <c r="C86" s="60" t="s">
        <v>239</v>
      </c>
      <c r="D86" s="63" t="s">
        <v>107</v>
      </c>
      <c r="E86" s="75" t="n">
        <f aca="false">CF86</f>
        <v>0.376589881</v>
      </c>
      <c r="F86" s="76" t="n">
        <v>5</v>
      </c>
      <c r="G86" s="76" t="s">
        <v>107</v>
      </c>
      <c r="H86" s="76" t="s">
        <v>107</v>
      </c>
      <c r="I86" s="76" t="s">
        <v>107</v>
      </c>
      <c r="J86" s="76" t="s">
        <v>107</v>
      </c>
      <c r="K86" s="76" t="s">
        <v>107</v>
      </c>
      <c r="L86" s="76" t="s">
        <v>107</v>
      </c>
      <c r="M86" s="76" t="n">
        <v>0</v>
      </c>
      <c r="N86" s="76" t="n">
        <v>0</v>
      </c>
      <c r="O86" s="76" t="n">
        <v>0</v>
      </c>
      <c r="P86" s="76" t="n">
        <v>0</v>
      </c>
      <c r="Q86" s="76" t="n">
        <v>0</v>
      </c>
      <c r="R86" s="76" t="n">
        <v>0</v>
      </c>
      <c r="S86" s="76" t="n">
        <v>0</v>
      </c>
      <c r="T86" s="76" t="n">
        <v>5</v>
      </c>
      <c r="U86" s="76" t="s">
        <v>107</v>
      </c>
      <c r="V86" s="76" t="s">
        <v>107</v>
      </c>
      <c r="W86" s="76" t="s">
        <v>107</v>
      </c>
      <c r="X86" s="76" t="s">
        <v>107</v>
      </c>
      <c r="Y86" s="76" t="s">
        <v>107</v>
      </c>
      <c r="Z86" s="76" t="s">
        <v>107</v>
      </c>
      <c r="AA86" s="76" t="n">
        <v>0</v>
      </c>
      <c r="AB86" s="76" t="n">
        <v>0</v>
      </c>
      <c r="AC86" s="76" t="n">
        <v>0</v>
      </c>
      <c r="AD86" s="76" t="n">
        <v>0</v>
      </c>
      <c r="AE86" s="76" t="n">
        <v>0</v>
      </c>
      <c r="AF86" s="76" t="n">
        <v>0</v>
      </c>
      <c r="AG86" s="76" t="n">
        <v>0</v>
      </c>
      <c r="AH86" s="76" t="n">
        <v>5</v>
      </c>
      <c r="AI86" s="76" t="s">
        <v>107</v>
      </c>
      <c r="AJ86" s="76" t="s">
        <v>107</v>
      </c>
      <c r="AK86" s="76" t="s">
        <v>107</v>
      </c>
      <c r="AL86" s="76" t="s">
        <v>107</v>
      </c>
      <c r="AM86" s="76" t="s">
        <v>107</v>
      </c>
      <c r="AN86" s="76" t="s">
        <v>107</v>
      </c>
      <c r="AO86" s="76" t="n">
        <v>0</v>
      </c>
      <c r="AP86" s="76" t="n">
        <v>0</v>
      </c>
      <c r="AQ86" s="76" t="n">
        <v>0</v>
      </c>
      <c r="AR86" s="76" t="n">
        <v>0</v>
      </c>
      <c r="AS86" s="76" t="n">
        <v>0</v>
      </c>
      <c r="AT86" s="76" t="n">
        <v>0</v>
      </c>
      <c r="AU86" s="76" t="n">
        <v>0</v>
      </c>
      <c r="AV86" s="76" t="n">
        <v>5</v>
      </c>
      <c r="AW86" s="76" t="s">
        <v>107</v>
      </c>
      <c r="AX86" s="76" t="s">
        <v>107</v>
      </c>
      <c r="AY86" s="76" t="s">
        <v>107</v>
      </c>
      <c r="AZ86" s="76" t="s">
        <v>107</v>
      </c>
      <c r="BA86" s="76" t="s">
        <v>107</v>
      </c>
      <c r="BB86" s="76" t="s">
        <v>107</v>
      </c>
      <c r="BC86" s="76" t="n">
        <v>0</v>
      </c>
      <c r="BD86" s="75" t="n">
        <v>0.376589881</v>
      </c>
      <c r="BE86" s="76" t="n">
        <v>0</v>
      </c>
      <c r="BF86" s="76" t="n">
        <v>0</v>
      </c>
      <c r="BG86" s="63" t="n">
        <v>0.1</v>
      </c>
      <c r="BH86" s="76" t="n">
        <v>0</v>
      </c>
      <c r="BI86" s="76" t="n">
        <v>0</v>
      </c>
      <c r="BJ86" s="63" t="s">
        <v>107</v>
      </c>
      <c r="BK86" s="63" t="s">
        <v>107</v>
      </c>
      <c r="BL86" s="63" t="s">
        <v>107</v>
      </c>
      <c r="BM86" s="63" t="s">
        <v>107</v>
      </c>
      <c r="BN86" s="63" t="s">
        <v>107</v>
      </c>
      <c r="BO86" s="63" t="s">
        <v>107</v>
      </c>
      <c r="BP86" s="63" t="s">
        <v>107</v>
      </c>
      <c r="BQ86" s="76" t="n">
        <v>0</v>
      </c>
      <c r="BR86" s="75" t="n">
        <v>0</v>
      </c>
      <c r="BS86" s="76" t="n">
        <v>0</v>
      </c>
      <c r="BT86" s="76" t="n">
        <v>0</v>
      </c>
      <c r="BU86" s="76" t="n">
        <v>0</v>
      </c>
      <c r="BV86" s="76" t="n">
        <v>0</v>
      </c>
      <c r="BW86" s="76" t="n">
        <v>0</v>
      </c>
      <c r="BX86" s="65" t="s">
        <v>107</v>
      </c>
      <c r="BY86" s="65" t="s">
        <v>107</v>
      </c>
      <c r="BZ86" s="65" t="s">
        <v>107</v>
      </c>
      <c r="CA86" s="65" t="s">
        <v>107</v>
      </c>
      <c r="CB86" s="65" t="s">
        <v>107</v>
      </c>
      <c r="CC86" s="65" t="s">
        <v>107</v>
      </c>
      <c r="CD86" s="65" t="s">
        <v>107</v>
      </c>
      <c r="CE86" s="76" t="n">
        <f aca="false">BC85+BQ85</f>
        <v>0</v>
      </c>
      <c r="CF86" s="75" t="n">
        <f aca="false">BR86+BD86</f>
        <v>0.376589881</v>
      </c>
      <c r="CG86" s="75" t="n">
        <f aca="false">BS86+BE86</f>
        <v>0</v>
      </c>
      <c r="CH86" s="75" t="n">
        <f aca="false">BT86+BF86</f>
        <v>0</v>
      </c>
      <c r="CI86" s="75" t="n">
        <f aca="false">BU86+BG86</f>
        <v>0.1</v>
      </c>
      <c r="CJ86" s="75" t="n">
        <f aca="false">BV86+BH86</f>
        <v>0</v>
      </c>
      <c r="CK86" s="75" t="n">
        <f aca="false">BW86+BI86</f>
        <v>0</v>
      </c>
      <c r="CL86" s="24" t="s">
        <v>240</v>
      </c>
    </row>
    <row r="87" customFormat="false" ht="49.5" hidden="false" customHeight="true" outlineLevel="0" collapsed="false">
      <c r="A87" s="29" t="s">
        <v>213</v>
      </c>
      <c r="B87" s="61" t="s">
        <v>241</v>
      </c>
      <c r="C87" s="60" t="s">
        <v>242</v>
      </c>
      <c r="D87" s="63" t="s">
        <v>107</v>
      </c>
      <c r="E87" s="75" t="n">
        <f aca="false">CF87</f>
        <v>19.606282263</v>
      </c>
      <c r="F87" s="76" t="n">
        <v>9</v>
      </c>
      <c r="G87" s="76" t="s">
        <v>107</v>
      </c>
      <c r="H87" s="76" t="s">
        <v>107</v>
      </c>
      <c r="I87" s="76" t="s">
        <v>107</v>
      </c>
      <c r="J87" s="76" t="s">
        <v>107</v>
      </c>
      <c r="K87" s="76" t="s">
        <v>107</v>
      </c>
      <c r="L87" s="76" t="s">
        <v>107</v>
      </c>
      <c r="M87" s="76" t="n">
        <v>0</v>
      </c>
      <c r="N87" s="76" t="n">
        <v>0</v>
      </c>
      <c r="O87" s="76" t="n">
        <v>0</v>
      </c>
      <c r="P87" s="76" t="n">
        <v>0</v>
      </c>
      <c r="Q87" s="76" t="n">
        <v>0</v>
      </c>
      <c r="R87" s="76" t="n">
        <v>0</v>
      </c>
      <c r="S87" s="76" t="n">
        <v>0</v>
      </c>
      <c r="T87" s="76" t="n">
        <v>9</v>
      </c>
      <c r="U87" s="76" t="s">
        <v>107</v>
      </c>
      <c r="V87" s="76" t="s">
        <v>107</v>
      </c>
      <c r="W87" s="76" t="s">
        <v>107</v>
      </c>
      <c r="X87" s="76" t="s">
        <v>107</v>
      </c>
      <c r="Y87" s="76" t="s">
        <v>107</v>
      </c>
      <c r="Z87" s="76" t="s">
        <v>107</v>
      </c>
      <c r="AA87" s="76" t="n">
        <v>0</v>
      </c>
      <c r="AB87" s="76" t="n">
        <v>0</v>
      </c>
      <c r="AC87" s="76" t="n">
        <v>0</v>
      </c>
      <c r="AD87" s="76" t="n">
        <v>0</v>
      </c>
      <c r="AE87" s="76" t="n">
        <v>0</v>
      </c>
      <c r="AF87" s="76" t="n">
        <v>0</v>
      </c>
      <c r="AG87" s="76" t="n">
        <v>0</v>
      </c>
      <c r="AH87" s="76" t="n">
        <v>9</v>
      </c>
      <c r="AI87" s="76" t="s">
        <v>107</v>
      </c>
      <c r="AJ87" s="76" t="s">
        <v>107</v>
      </c>
      <c r="AK87" s="76" t="s">
        <v>107</v>
      </c>
      <c r="AL87" s="76" t="s">
        <v>107</v>
      </c>
      <c r="AM87" s="76" t="s">
        <v>107</v>
      </c>
      <c r="AN87" s="76" t="s">
        <v>107</v>
      </c>
      <c r="AO87" s="76" t="n">
        <v>0</v>
      </c>
      <c r="AP87" s="76" t="n">
        <v>0</v>
      </c>
      <c r="AQ87" s="76" t="n">
        <v>0</v>
      </c>
      <c r="AR87" s="76" t="n">
        <v>0</v>
      </c>
      <c r="AS87" s="76" t="n">
        <v>0</v>
      </c>
      <c r="AT87" s="76" t="n">
        <v>0</v>
      </c>
      <c r="AU87" s="76" t="n">
        <v>0</v>
      </c>
      <c r="AV87" s="76" t="n">
        <v>9</v>
      </c>
      <c r="AW87" s="76" t="s">
        <v>107</v>
      </c>
      <c r="AX87" s="76" t="s">
        <v>107</v>
      </c>
      <c r="AY87" s="76" t="s">
        <v>107</v>
      </c>
      <c r="AZ87" s="76" t="s">
        <v>107</v>
      </c>
      <c r="BA87" s="76" t="s">
        <v>107</v>
      </c>
      <c r="BB87" s="76" t="s">
        <v>107</v>
      </c>
      <c r="BC87" s="76" t="n">
        <v>0</v>
      </c>
      <c r="BD87" s="76" t="n">
        <v>0</v>
      </c>
      <c r="BE87" s="76" t="n">
        <v>0</v>
      </c>
      <c r="BF87" s="76" t="n">
        <v>0</v>
      </c>
      <c r="BG87" s="76" t="n">
        <v>0</v>
      </c>
      <c r="BH87" s="76" t="n">
        <v>0</v>
      </c>
      <c r="BI87" s="76" t="n">
        <v>0</v>
      </c>
      <c r="BJ87" s="63" t="s">
        <v>107</v>
      </c>
      <c r="BK87" s="63" t="s">
        <v>107</v>
      </c>
      <c r="BL87" s="63" t="s">
        <v>107</v>
      </c>
      <c r="BM87" s="63" t="s">
        <v>107</v>
      </c>
      <c r="BN87" s="63" t="s">
        <v>107</v>
      </c>
      <c r="BO87" s="63" t="s">
        <v>107</v>
      </c>
      <c r="BP87" s="63" t="s">
        <v>107</v>
      </c>
      <c r="BQ87" s="76" t="n">
        <v>0</v>
      </c>
      <c r="BR87" s="75" t="n">
        <v>19.606282263</v>
      </c>
      <c r="BS87" s="76" t="n">
        <v>0</v>
      </c>
      <c r="BT87" s="76" t="n">
        <v>0</v>
      </c>
      <c r="BU87" s="76" t="n">
        <v>8.056</v>
      </c>
      <c r="BV87" s="76" t="n">
        <v>0</v>
      </c>
      <c r="BW87" s="76" t="n">
        <v>0</v>
      </c>
      <c r="BX87" s="65" t="s">
        <v>107</v>
      </c>
      <c r="BY87" s="65" t="s">
        <v>107</v>
      </c>
      <c r="BZ87" s="65" t="s">
        <v>107</v>
      </c>
      <c r="CA87" s="65" t="s">
        <v>107</v>
      </c>
      <c r="CB87" s="65" t="s">
        <v>107</v>
      </c>
      <c r="CC87" s="65" t="s">
        <v>107</v>
      </c>
      <c r="CD87" s="65" t="s">
        <v>107</v>
      </c>
      <c r="CE87" s="76" t="n">
        <f aca="false">BC86+BQ86</f>
        <v>0</v>
      </c>
      <c r="CF87" s="75" t="n">
        <f aca="false">BR87+BD87</f>
        <v>19.606282263</v>
      </c>
      <c r="CG87" s="75" t="n">
        <f aca="false">BS87+BE87</f>
        <v>0</v>
      </c>
      <c r="CH87" s="75" t="n">
        <f aca="false">BT87+BF87</f>
        <v>0</v>
      </c>
      <c r="CI87" s="75" t="n">
        <f aca="false">BU87+BG87</f>
        <v>8.056</v>
      </c>
      <c r="CJ87" s="75" t="n">
        <f aca="false">BV87+BH87</f>
        <v>0</v>
      </c>
      <c r="CK87" s="75" t="n">
        <f aca="false">BW87+BI87</f>
        <v>0</v>
      </c>
      <c r="CL87" s="24" t="s">
        <v>243</v>
      </c>
    </row>
    <row r="88" customFormat="false" ht="48" hidden="false" customHeight="true" outlineLevel="0" collapsed="false">
      <c r="A88" s="29" t="s">
        <v>213</v>
      </c>
      <c r="B88" s="61" t="s">
        <v>244</v>
      </c>
      <c r="C88" s="60" t="s">
        <v>245</v>
      </c>
      <c r="D88" s="63" t="s">
        <v>107</v>
      </c>
      <c r="E88" s="75" t="n">
        <f aca="false">CF88</f>
        <v>7.457627119</v>
      </c>
      <c r="F88" s="76" t="n">
        <v>10</v>
      </c>
      <c r="G88" s="76" t="s">
        <v>107</v>
      </c>
      <c r="H88" s="76" t="s">
        <v>107</v>
      </c>
      <c r="I88" s="76" t="s">
        <v>107</v>
      </c>
      <c r="J88" s="76" t="s">
        <v>107</v>
      </c>
      <c r="K88" s="76" t="s">
        <v>107</v>
      </c>
      <c r="L88" s="76" t="s">
        <v>107</v>
      </c>
      <c r="M88" s="76" t="n">
        <v>0</v>
      </c>
      <c r="N88" s="76" t="n">
        <v>0</v>
      </c>
      <c r="O88" s="76" t="n">
        <v>0</v>
      </c>
      <c r="P88" s="76" t="n">
        <v>0</v>
      </c>
      <c r="Q88" s="76" t="n">
        <v>0</v>
      </c>
      <c r="R88" s="76" t="n">
        <v>0</v>
      </c>
      <c r="S88" s="76" t="n">
        <v>0</v>
      </c>
      <c r="T88" s="76" t="n">
        <v>10</v>
      </c>
      <c r="U88" s="76" t="s">
        <v>107</v>
      </c>
      <c r="V88" s="76" t="s">
        <v>107</v>
      </c>
      <c r="W88" s="76" t="s">
        <v>107</v>
      </c>
      <c r="X88" s="76" t="s">
        <v>107</v>
      </c>
      <c r="Y88" s="76" t="s">
        <v>107</v>
      </c>
      <c r="Z88" s="76" t="s">
        <v>107</v>
      </c>
      <c r="AA88" s="76" t="n">
        <v>0</v>
      </c>
      <c r="AB88" s="76" t="n">
        <v>0</v>
      </c>
      <c r="AC88" s="76" t="n">
        <v>0</v>
      </c>
      <c r="AD88" s="76" t="n">
        <v>0</v>
      </c>
      <c r="AE88" s="76" t="n">
        <v>0</v>
      </c>
      <c r="AF88" s="76" t="n">
        <v>0</v>
      </c>
      <c r="AG88" s="76" t="n">
        <v>0</v>
      </c>
      <c r="AH88" s="76" t="n">
        <v>10</v>
      </c>
      <c r="AI88" s="76" t="s">
        <v>107</v>
      </c>
      <c r="AJ88" s="76" t="s">
        <v>107</v>
      </c>
      <c r="AK88" s="76" t="s">
        <v>107</v>
      </c>
      <c r="AL88" s="76" t="s">
        <v>107</v>
      </c>
      <c r="AM88" s="76" t="s">
        <v>107</v>
      </c>
      <c r="AN88" s="76" t="s">
        <v>107</v>
      </c>
      <c r="AO88" s="76" t="n">
        <v>0</v>
      </c>
      <c r="AP88" s="76" t="n">
        <v>0</v>
      </c>
      <c r="AQ88" s="76" t="n">
        <v>0</v>
      </c>
      <c r="AR88" s="76" t="n">
        <v>0</v>
      </c>
      <c r="AS88" s="76" t="n">
        <v>0</v>
      </c>
      <c r="AT88" s="76" t="n">
        <v>0</v>
      </c>
      <c r="AU88" s="76" t="n">
        <v>0</v>
      </c>
      <c r="AV88" s="76" t="n">
        <v>10</v>
      </c>
      <c r="AW88" s="76" t="s">
        <v>107</v>
      </c>
      <c r="AX88" s="76" t="s">
        <v>107</v>
      </c>
      <c r="AY88" s="76" t="s">
        <v>107</v>
      </c>
      <c r="AZ88" s="76" t="s">
        <v>107</v>
      </c>
      <c r="BA88" s="76" t="s">
        <v>107</v>
      </c>
      <c r="BB88" s="76" t="s">
        <v>107</v>
      </c>
      <c r="BC88" s="76" t="n">
        <v>0</v>
      </c>
      <c r="BD88" s="76" t="n">
        <v>0</v>
      </c>
      <c r="BE88" s="76" t="n">
        <v>0</v>
      </c>
      <c r="BF88" s="76" t="n">
        <v>0</v>
      </c>
      <c r="BG88" s="76" t="n">
        <v>0</v>
      </c>
      <c r="BH88" s="76" t="n">
        <v>0</v>
      </c>
      <c r="BI88" s="76" t="n">
        <v>0</v>
      </c>
      <c r="BJ88" s="63" t="s">
        <v>107</v>
      </c>
      <c r="BK88" s="63" t="s">
        <v>107</v>
      </c>
      <c r="BL88" s="63" t="s">
        <v>107</v>
      </c>
      <c r="BM88" s="63" t="s">
        <v>107</v>
      </c>
      <c r="BN88" s="63" t="s">
        <v>107</v>
      </c>
      <c r="BO88" s="63" t="s">
        <v>107</v>
      </c>
      <c r="BP88" s="63" t="s">
        <v>107</v>
      </c>
      <c r="BQ88" s="76" t="n">
        <v>0</v>
      </c>
      <c r="BR88" s="75" t="n">
        <v>7.457627119</v>
      </c>
      <c r="BS88" s="76" t="n">
        <v>1.5</v>
      </c>
      <c r="BT88" s="76" t="n">
        <v>0</v>
      </c>
      <c r="BU88" s="76" t="n">
        <v>0</v>
      </c>
      <c r="BV88" s="76" t="n">
        <v>0</v>
      </c>
      <c r="BW88" s="76" t="n">
        <v>0</v>
      </c>
      <c r="BX88" s="65" t="s">
        <v>107</v>
      </c>
      <c r="BY88" s="65" t="s">
        <v>107</v>
      </c>
      <c r="BZ88" s="65" t="s">
        <v>107</v>
      </c>
      <c r="CA88" s="65" t="s">
        <v>107</v>
      </c>
      <c r="CB88" s="65" t="s">
        <v>107</v>
      </c>
      <c r="CC88" s="65" t="s">
        <v>107</v>
      </c>
      <c r="CD88" s="65" t="s">
        <v>107</v>
      </c>
      <c r="CE88" s="76" t="n">
        <f aca="false">BC87+BQ87</f>
        <v>0</v>
      </c>
      <c r="CF88" s="75" t="n">
        <f aca="false">BR88+BD88</f>
        <v>7.457627119</v>
      </c>
      <c r="CG88" s="75" t="n">
        <f aca="false">BS88+BE88</f>
        <v>1.5</v>
      </c>
      <c r="CH88" s="75" t="n">
        <f aca="false">BT88+BF88</f>
        <v>0</v>
      </c>
      <c r="CI88" s="75" t="n">
        <f aca="false">BU88+BG88</f>
        <v>0</v>
      </c>
      <c r="CJ88" s="75" t="n">
        <f aca="false">BV88+BH88</f>
        <v>0</v>
      </c>
      <c r="CK88" s="75" t="n">
        <f aca="false">BW88+BI88</f>
        <v>0</v>
      </c>
      <c r="CL88" s="24" t="s">
        <v>243</v>
      </c>
    </row>
    <row r="89" customFormat="false" ht="54" hidden="false" customHeight="true" outlineLevel="0" collapsed="false">
      <c r="A89" s="29" t="s">
        <v>213</v>
      </c>
      <c r="B89" s="61" t="s">
        <v>246</v>
      </c>
      <c r="C89" s="60" t="s">
        <v>247</v>
      </c>
      <c r="D89" s="63" t="s">
        <v>107</v>
      </c>
      <c r="E89" s="75" t="n">
        <f aca="false">CF89</f>
        <v>7.2033898</v>
      </c>
      <c r="F89" s="76" t="n">
        <v>11</v>
      </c>
      <c r="G89" s="76" t="s">
        <v>107</v>
      </c>
      <c r="H89" s="76" t="s">
        <v>107</v>
      </c>
      <c r="I89" s="76" t="s">
        <v>107</v>
      </c>
      <c r="J89" s="76" t="s">
        <v>107</v>
      </c>
      <c r="K89" s="76" t="s">
        <v>107</v>
      </c>
      <c r="L89" s="76" t="s">
        <v>107</v>
      </c>
      <c r="M89" s="76" t="n">
        <v>0</v>
      </c>
      <c r="N89" s="76" t="n">
        <v>0</v>
      </c>
      <c r="O89" s="76" t="n">
        <v>0</v>
      </c>
      <c r="P89" s="76" t="n">
        <v>0</v>
      </c>
      <c r="Q89" s="76" t="n">
        <v>0</v>
      </c>
      <c r="R89" s="76" t="n">
        <v>0</v>
      </c>
      <c r="S89" s="76" t="n">
        <v>0</v>
      </c>
      <c r="T89" s="76" t="n">
        <v>11</v>
      </c>
      <c r="U89" s="76" t="s">
        <v>107</v>
      </c>
      <c r="V89" s="76" t="s">
        <v>107</v>
      </c>
      <c r="W89" s="76" t="s">
        <v>107</v>
      </c>
      <c r="X89" s="76" t="s">
        <v>107</v>
      </c>
      <c r="Y89" s="76" t="s">
        <v>107</v>
      </c>
      <c r="Z89" s="76" t="s">
        <v>107</v>
      </c>
      <c r="AA89" s="76" t="n">
        <v>0</v>
      </c>
      <c r="AB89" s="76" t="n">
        <v>0</v>
      </c>
      <c r="AC89" s="76" t="n">
        <v>0</v>
      </c>
      <c r="AD89" s="76" t="n">
        <v>0</v>
      </c>
      <c r="AE89" s="76" t="n">
        <v>0</v>
      </c>
      <c r="AF89" s="76" t="n">
        <v>0</v>
      </c>
      <c r="AG89" s="76" t="n">
        <v>0</v>
      </c>
      <c r="AH89" s="76" t="n">
        <v>11</v>
      </c>
      <c r="AI89" s="76" t="s">
        <v>107</v>
      </c>
      <c r="AJ89" s="76" t="s">
        <v>107</v>
      </c>
      <c r="AK89" s="76" t="s">
        <v>107</v>
      </c>
      <c r="AL89" s="76" t="s">
        <v>107</v>
      </c>
      <c r="AM89" s="76" t="s">
        <v>107</v>
      </c>
      <c r="AN89" s="76" t="s">
        <v>107</v>
      </c>
      <c r="AO89" s="76" t="n">
        <v>0</v>
      </c>
      <c r="AP89" s="76" t="n">
        <v>0</v>
      </c>
      <c r="AQ89" s="76" t="n">
        <v>0</v>
      </c>
      <c r="AR89" s="76" t="n">
        <v>0</v>
      </c>
      <c r="AS89" s="76" t="n">
        <v>0</v>
      </c>
      <c r="AT89" s="76" t="n">
        <v>0</v>
      </c>
      <c r="AU89" s="76" t="n">
        <v>0</v>
      </c>
      <c r="AV89" s="76" t="n">
        <v>11</v>
      </c>
      <c r="AW89" s="76" t="s">
        <v>107</v>
      </c>
      <c r="AX89" s="76" t="s">
        <v>107</v>
      </c>
      <c r="AY89" s="76" t="s">
        <v>107</v>
      </c>
      <c r="AZ89" s="76" t="s">
        <v>107</v>
      </c>
      <c r="BA89" s="76" t="s">
        <v>107</v>
      </c>
      <c r="BB89" s="76" t="s">
        <v>107</v>
      </c>
      <c r="BC89" s="76" t="n">
        <v>0</v>
      </c>
      <c r="BD89" s="76" t="n">
        <v>0</v>
      </c>
      <c r="BE89" s="76" t="n">
        <v>0</v>
      </c>
      <c r="BF89" s="76" t="n">
        <v>0</v>
      </c>
      <c r="BG89" s="76" t="n">
        <v>0</v>
      </c>
      <c r="BH89" s="76" t="n">
        <v>0</v>
      </c>
      <c r="BI89" s="76" t="n">
        <v>0</v>
      </c>
      <c r="BJ89" s="63" t="s">
        <v>107</v>
      </c>
      <c r="BK89" s="63" t="s">
        <v>107</v>
      </c>
      <c r="BL89" s="63" t="s">
        <v>107</v>
      </c>
      <c r="BM89" s="63" t="s">
        <v>107</v>
      </c>
      <c r="BN89" s="63" t="s">
        <v>107</v>
      </c>
      <c r="BO89" s="63" t="s">
        <v>107</v>
      </c>
      <c r="BP89" s="63" t="s">
        <v>107</v>
      </c>
      <c r="BQ89" s="76" t="n">
        <v>0</v>
      </c>
      <c r="BR89" s="75" t="n">
        <v>7.2033898</v>
      </c>
      <c r="BS89" s="75" t="n">
        <v>0</v>
      </c>
      <c r="BT89" s="75" t="n">
        <v>0</v>
      </c>
      <c r="BU89" s="75" t="n">
        <v>2.11</v>
      </c>
      <c r="BV89" s="76" t="n">
        <v>0</v>
      </c>
      <c r="BW89" s="76" t="n">
        <v>0</v>
      </c>
      <c r="BX89" s="65" t="s">
        <v>107</v>
      </c>
      <c r="BY89" s="65" t="s">
        <v>107</v>
      </c>
      <c r="BZ89" s="65" t="s">
        <v>107</v>
      </c>
      <c r="CA89" s="65" t="s">
        <v>107</v>
      </c>
      <c r="CB89" s="65" t="s">
        <v>107</v>
      </c>
      <c r="CC89" s="65" t="s">
        <v>107</v>
      </c>
      <c r="CD89" s="65" t="s">
        <v>107</v>
      </c>
      <c r="CE89" s="76" t="n">
        <f aca="false">BC88+BQ88</f>
        <v>0</v>
      </c>
      <c r="CF89" s="75" t="n">
        <f aca="false">BR89+BD89</f>
        <v>7.2033898</v>
      </c>
      <c r="CG89" s="75" t="n">
        <f aca="false">BS89+BE89</f>
        <v>0</v>
      </c>
      <c r="CH89" s="75" t="n">
        <f aca="false">BT89+BF89</f>
        <v>0</v>
      </c>
      <c r="CI89" s="75" t="n">
        <f aca="false">BU89+BG89</f>
        <v>2.11</v>
      </c>
      <c r="CJ89" s="75" t="n">
        <f aca="false">BV89+BH89</f>
        <v>0</v>
      </c>
      <c r="CK89" s="75" t="n">
        <f aca="false">BW89+BI89</f>
        <v>0</v>
      </c>
      <c r="CL89" s="24" t="s">
        <v>243</v>
      </c>
    </row>
    <row r="90" customFormat="false" ht="31.5" hidden="false" customHeight="false" outlineLevel="0" collapsed="false">
      <c r="A90" s="44" t="s">
        <v>248</v>
      </c>
      <c r="B90" s="77" t="s">
        <v>249</v>
      </c>
      <c r="C90" s="46" t="s">
        <v>106</v>
      </c>
      <c r="D90" s="72" t="n">
        <v>0</v>
      </c>
      <c r="E90" s="72" t="n">
        <v>0</v>
      </c>
      <c r="F90" s="72" t="n">
        <v>0</v>
      </c>
      <c r="G90" s="72" t="n">
        <v>0</v>
      </c>
      <c r="H90" s="72" t="n">
        <v>0</v>
      </c>
      <c r="I90" s="72" t="n">
        <v>0</v>
      </c>
      <c r="J90" s="72" t="n">
        <v>0</v>
      </c>
      <c r="K90" s="72" t="n">
        <v>0</v>
      </c>
      <c r="L90" s="72" t="n">
        <v>0</v>
      </c>
      <c r="M90" s="72" t="n">
        <v>0</v>
      </c>
      <c r="N90" s="72" t="n">
        <v>0</v>
      </c>
      <c r="O90" s="72" t="n">
        <v>0</v>
      </c>
      <c r="P90" s="72" t="n">
        <v>0</v>
      </c>
      <c r="Q90" s="72" t="n">
        <v>0</v>
      </c>
      <c r="R90" s="72" t="n">
        <v>0</v>
      </c>
      <c r="S90" s="72" t="n">
        <v>0</v>
      </c>
      <c r="T90" s="72" t="n">
        <v>0</v>
      </c>
      <c r="U90" s="72" t="n">
        <v>0</v>
      </c>
      <c r="V90" s="72" t="n">
        <v>0</v>
      </c>
      <c r="W90" s="72" t="n">
        <v>0</v>
      </c>
      <c r="X90" s="72" t="n">
        <v>0</v>
      </c>
      <c r="Y90" s="72" t="n">
        <v>0</v>
      </c>
      <c r="Z90" s="72" t="n">
        <v>0</v>
      </c>
      <c r="AA90" s="72" t="n">
        <v>0</v>
      </c>
      <c r="AB90" s="72" t="n">
        <v>0</v>
      </c>
      <c r="AC90" s="72" t="n">
        <v>0</v>
      </c>
      <c r="AD90" s="72" t="n">
        <v>0</v>
      </c>
      <c r="AE90" s="72" t="n">
        <v>0</v>
      </c>
      <c r="AF90" s="72" t="n">
        <v>0</v>
      </c>
      <c r="AG90" s="72" t="n">
        <v>0</v>
      </c>
      <c r="AH90" s="72" t="n">
        <v>0</v>
      </c>
      <c r="AI90" s="72" t="n">
        <v>0</v>
      </c>
      <c r="AJ90" s="72" t="n">
        <v>0</v>
      </c>
      <c r="AK90" s="72" t="n">
        <v>0</v>
      </c>
      <c r="AL90" s="72" t="n">
        <v>0</v>
      </c>
      <c r="AM90" s="72" t="n">
        <v>0</v>
      </c>
      <c r="AN90" s="72" t="n">
        <v>0</v>
      </c>
      <c r="AO90" s="72" t="n">
        <v>0</v>
      </c>
      <c r="AP90" s="72" t="n">
        <v>0</v>
      </c>
      <c r="AQ90" s="72" t="n">
        <v>0</v>
      </c>
      <c r="AR90" s="72" t="n">
        <v>0</v>
      </c>
      <c r="AS90" s="72" t="n">
        <v>0</v>
      </c>
      <c r="AT90" s="72" t="n">
        <v>0</v>
      </c>
      <c r="AU90" s="72" t="n">
        <v>0</v>
      </c>
      <c r="AV90" s="72" t="n">
        <v>0</v>
      </c>
      <c r="AW90" s="72" t="n">
        <v>0</v>
      </c>
      <c r="AX90" s="72" t="n">
        <v>0</v>
      </c>
      <c r="AY90" s="72" t="n">
        <v>0</v>
      </c>
      <c r="AZ90" s="72" t="n">
        <v>0</v>
      </c>
      <c r="BA90" s="72" t="n">
        <v>0</v>
      </c>
      <c r="BB90" s="72" t="n">
        <v>0</v>
      </c>
      <c r="BC90" s="72" t="n">
        <v>0</v>
      </c>
      <c r="BD90" s="72" t="n">
        <v>0</v>
      </c>
      <c r="BE90" s="72" t="n">
        <v>0</v>
      </c>
      <c r="BF90" s="72" t="n">
        <v>0</v>
      </c>
      <c r="BG90" s="72" t="n">
        <v>0</v>
      </c>
      <c r="BH90" s="72" t="n">
        <v>0</v>
      </c>
      <c r="BI90" s="72" t="n">
        <v>0</v>
      </c>
      <c r="BJ90" s="72" t="n">
        <v>0</v>
      </c>
      <c r="BK90" s="72" t="n">
        <v>0</v>
      </c>
      <c r="BL90" s="72" t="n">
        <v>0</v>
      </c>
      <c r="BM90" s="72" t="n">
        <v>0</v>
      </c>
      <c r="BN90" s="72" t="n">
        <v>0</v>
      </c>
      <c r="BO90" s="72" t="n">
        <v>0</v>
      </c>
      <c r="BP90" s="72" t="n">
        <v>0</v>
      </c>
      <c r="BQ90" s="72" t="n">
        <v>0</v>
      </c>
      <c r="BR90" s="73" t="n">
        <v>0</v>
      </c>
      <c r="BS90" s="72" t="n">
        <v>0</v>
      </c>
      <c r="BT90" s="72" t="n">
        <v>0</v>
      </c>
      <c r="BU90" s="72" t="n">
        <v>0</v>
      </c>
      <c r="BV90" s="72" t="n">
        <v>0</v>
      </c>
      <c r="BW90" s="72" t="n">
        <v>0</v>
      </c>
      <c r="BX90" s="72" t="n">
        <v>0</v>
      </c>
      <c r="BY90" s="72" t="n">
        <v>0</v>
      </c>
      <c r="BZ90" s="72" t="n">
        <v>0</v>
      </c>
      <c r="CA90" s="72" t="n">
        <v>0</v>
      </c>
      <c r="CB90" s="72" t="n">
        <v>0</v>
      </c>
      <c r="CC90" s="72" t="n">
        <v>0</v>
      </c>
      <c r="CD90" s="72" t="n">
        <v>0</v>
      </c>
      <c r="CE90" s="72" t="n">
        <v>0</v>
      </c>
      <c r="CF90" s="72" t="n">
        <v>0</v>
      </c>
      <c r="CG90" s="72" t="n">
        <v>0</v>
      </c>
      <c r="CH90" s="72" t="n">
        <v>0</v>
      </c>
      <c r="CI90" s="72" t="n">
        <v>0</v>
      </c>
      <c r="CJ90" s="72" t="n">
        <v>0</v>
      </c>
      <c r="CK90" s="72" t="n">
        <v>0</v>
      </c>
      <c r="CL90" s="46" t="s">
        <v>107</v>
      </c>
    </row>
    <row r="91" customFormat="false" ht="15" hidden="false" customHeight="false" outlineLevel="0" collapsed="false">
      <c r="A91" s="44" t="s">
        <v>250</v>
      </c>
      <c r="B91" s="77" t="s">
        <v>251</v>
      </c>
      <c r="C91" s="46" t="s">
        <v>106</v>
      </c>
      <c r="D91" s="73" t="n">
        <f aca="false">D92+D93+D94+D95+D96</f>
        <v>24.522</v>
      </c>
      <c r="E91" s="73" t="n">
        <f aca="false">E92+E93+E94+E95+E96+E97+E98+E99+E100</f>
        <v>35.6911</v>
      </c>
      <c r="F91" s="72" t="n">
        <v>0</v>
      </c>
      <c r="G91" s="72" t="n">
        <v>0</v>
      </c>
      <c r="H91" s="72" t="n">
        <v>0</v>
      </c>
      <c r="I91" s="72" t="n">
        <v>0</v>
      </c>
      <c r="J91" s="72" t="n">
        <v>0</v>
      </c>
      <c r="K91" s="72" t="n">
        <v>0</v>
      </c>
      <c r="L91" s="72" t="n">
        <v>0</v>
      </c>
      <c r="M91" s="72" t="n">
        <v>0</v>
      </c>
      <c r="N91" s="72" t="n">
        <v>0</v>
      </c>
      <c r="O91" s="72" t="n">
        <v>0</v>
      </c>
      <c r="P91" s="72" t="n">
        <v>0</v>
      </c>
      <c r="Q91" s="72" t="n">
        <v>0</v>
      </c>
      <c r="R91" s="72" t="n">
        <v>0</v>
      </c>
      <c r="S91" s="72" t="n">
        <v>0</v>
      </c>
      <c r="T91" s="72" t="n">
        <v>0</v>
      </c>
      <c r="U91" s="72" t="n">
        <v>20.85</v>
      </c>
      <c r="V91" s="72" t="n">
        <v>0</v>
      </c>
      <c r="W91" s="72" t="n">
        <v>0</v>
      </c>
      <c r="X91" s="72" t="n">
        <v>0</v>
      </c>
      <c r="Y91" s="72" t="n">
        <v>0</v>
      </c>
      <c r="Z91" s="72" t="n">
        <v>0</v>
      </c>
      <c r="AA91" s="72" t="n">
        <v>0</v>
      </c>
      <c r="AB91" s="72" t="n">
        <v>0</v>
      </c>
      <c r="AC91" s="72" t="n">
        <v>0</v>
      </c>
      <c r="AD91" s="72" t="n">
        <v>0</v>
      </c>
      <c r="AE91" s="72" t="n">
        <v>0</v>
      </c>
      <c r="AF91" s="72" t="n">
        <v>0</v>
      </c>
      <c r="AG91" s="72" t="n">
        <v>0</v>
      </c>
      <c r="AH91" s="72" t="n">
        <v>0</v>
      </c>
      <c r="AI91" s="72" t="n">
        <f aca="false">AI94</f>
        <v>1.271</v>
      </c>
      <c r="AJ91" s="72" t="n">
        <v>0</v>
      </c>
      <c r="AK91" s="72" t="n">
        <v>0</v>
      </c>
      <c r="AL91" s="72" t="n">
        <v>0</v>
      </c>
      <c r="AM91" s="72" t="n">
        <v>0</v>
      </c>
      <c r="AN91" s="72" t="n">
        <v>0</v>
      </c>
      <c r="AO91" s="72" t="n">
        <v>0</v>
      </c>
      <c r="AP91" s="72" t="n">
        <v>0</v>
      </c>
      <c r="AQ91" s="72" t="n">
        <v>0</v>
      </c>
      <c r="AR91" s="72" t="n">
        <v>0</v>
      </c>
      <c r="AS91" s="72" t="n">
        <v>0</v>
      </c>
      <c r="AT91" s="72" t="n">
        <v>0</v>
      </c>
      <c r="AU91" s="72" t="n">
        <v>0</v>
      </c>
      <c r="AV91" s="72" t="n">
        <v>0</v>
      </c>
      <c r="AW91" s="73" t="n">
        <f aca="false">AW92</f>
        <v>1.582</v>
      </c>
      <c r="AX91" s="72" t="n">
        <v>0</v>
      </c>
      <c r="AY91" s="72" t="n">
        <v>0</v>
      </c>
      <c r="AZ91" s="72" t="n">
        <v>0</v>
      </c>
      <c r="BA91" s="72" t="n">
        <v>0</v>
      </c>
      <c r="BB91" s="72" t="n">
        <v>0</v>
      </c>
      <c r="BC91" s="73" t="n">
        <v>0</v>
      </c>
      <c r="BD91" s="73" t="n">
        <f aca="false">BD92+BD93+BD94+BD95+BD96+BD97+BD98+BD99+BD100</f>
        <v>14.9361</v>
      </c>
      <c r="BE91" s="73" t="n">
        <f aca="false">BE92+BE93+BE94+BE95+BE96+BE97+BE98+BE99+BE100</f>
        <v>0</v>
      </c>
      <c r="BF91" s="73" t="n">
        <f aca="false">BF92+BF93+BF94+BF95+BF96+BF97+BF98+BF99+BF100</f>
        <v>0</v>
      </c>
      <c r="BG91" s="73" t="n">
        <f aca="false">BG92+BG93+BG94+BG95+BG96+BG97+BG98+BG99+BG100</f>
        <v>0</v>
      </c>
      <c r="BH91" s="73" t="n">
        <f aca="false">BH92+BH93+BH94+BH95+BH96+BH97+BH98+BH99+BH100</f>
        <v>0</v>
      </c>
      <c r="BI91" s="73" t="n">
        <f aca="false">BI92+BI93+BI94+BI95+BI96+BI97+BI98+BI99+BI100</f>
        <v>0</v>
      </c>
      <c r="BJ91" s="72" t="n">
        <v>0</v>
      </c>
      <c r="BK91" s="73" t="n">
        <f aca="false">BK92</f>
        <v>0.822</v>
      </c>
      <c r="BL91" s="72" t="n">
        <v>0</v>
      </c>
      <c r="BM91" s="72" t="n">
        <v>0</v>
      </c>
      <c r="BN91" s="72" t="n">
        <v>0</v>
      </c>
      <c r="BO91" s="72" t="n">
        <v>0</v>
      </c>
      <c r="BP91" s="72" t="n">
        <v>0</v>
      </c>
      <c r="BQ91" s="72" t="n">
        <v>0</v>
      </c>
      <c r="BR91" s="73" t="n">
        <f aca="false">BR92+BR93+BR94+BR95+BR96+BR97+BR98+BR99+BR100</f>
        <v>20.755</v>
      </c>
      <c r="BS91" s="72" t="n">
        <f aca="false">BS92+BS93+BS94+BS95+BS96+BS97+BS98+BS99+BS100</f>
        <v>0</v>
      </c>
      <c r="BT91" s="72" t="n">
        <f aca="false">BT92+BT93+BT94+BT95+BT96+BT97+BT98+BT99+BT100</f>
        <v>0</v>
      </c>
      <c r="BU91" s="72" t="n">
        <f aca="false">BU92+BU93+BU94+BU95+BU96+BU97+BU98+BU99+BU100</f>
        <v>0</v>
      </c>
      <c r="BV91" s="72" t="n">
        <f aca="false">BV92+BV93+BV94+BV95+BV96+BV97+BV98+BV99+BV100</f>
        <v>0</v>
      </c>
      <c r="BW91" s="72" t="n">
        <f aca="false">BW92+BW93+BW94+BW95+BW96+BW97+BW98+BW99+BW100</f>
        <v>0</v>
      </c>
      <c r="BX91" s="72" t="n">
        <v>0</v>
      </c>
      <c r="BY91" s="73" t="n">
        <f aca="false">BY92+BY93+BY94+BY95+BY96</f>
        <v>24.522</v>
      </c>
      <c r="BZ91" s="72" t="n">
        <v>0</v>
      </c>
      <c r="CA91" s="72" t="n">
        <v>0</v>
      </c>
      <c r="CB91" s="72" t="n">
        <v>0</v>
      </c>
      <c r="CC91" s="72" t="n">
        <v>0</v>
      </c>
      <c r="CD91" s="72" t="n">
        <v>0</v>
      </c>
      <c r="CE91" s="72" t="n">
        <f aca="false">CE92+CE93+CE94+CE95+CE96+CE97+CE98+CE99+CE100</f>
        <v>0</v>
      </c>
      <c r="CF91" s="72" t="n">
        <f aca="false">CF92+CF93+CF94+CF95+CF96+CF97+CF98+CF99+CF100</f>
        <v>35.6911</v>
      </c>
      <c r="CG91" s="72" t="n">
        <f aca="false">CG92+CG93+CG94+CG95+CG96+CG97+CG98+CG99+CG100</f>
        <v>0</v>
      </c>
      <c r="CH91" s="72" t="n">
        <f aca="false">CH92+CH93+CH94+CH95+CH96+CH97+CH98+CH99+CH100</f>
        <v>0</v>
      </c>
      <c r="CI91" s="72" t="n">
        <f aca="false">CI92+CI93+CI94+CI95+CI96+CI97+CI98+CI99+CI100</f>
        <v>0</v>
      </c>
      <c r="CJ91" s="72" t="n">
        <f aca="false">CJ92+CJ93+CJ94+CJ95+CJ96+CJ97+CJ98+CJ99+CJ100</f>
        <v>0</v>
      </c>
      <c r="CK91" s="72" t="n">
        <f aca="false">CK92+CK93+CK94+CK95+CK96+CK97+CK98+CK99+CK100</f>
        <v>0</v>
      </c>
      <c r="CL91" s="46" t="s">
        <v>107</v>
      </c>
    </row>
    <row r="92" customFormat="false" ht="15" hidden="false" customHeight="false" outlineLevel="0" collapsed="false">
      <c r="A92" s="60" t="s">
        <v>252</v>
      </c>
      <c r="B92" s="61" t="s">
        <v>253</v>
      </c>
      <c r="C92" s="71" t="s">
        <v>228</v>
      </c>
      <c r="D92" s="63" t="n">
        <f aca="false">BY92</f>
        <v>3.251</v>
      </c>
      <c r="E92" s="64" t="n">
        <f aca="false">CF92</f>
        <v>0</v>
      </c>
      <c r="F92" s="76" t="n">
        <v>0</v>
      </c>
      <c r="G92" s="76" t="s">
        <v>107</v>
      </c>
      <c r="H92" s="76" t="s">
        <v>107</v>
      </c>
      <c r="I92" s="76" t="s">
        <v>107</v>
      </c>
      <c r="J92" s="76" t="s">
        <v>107</v>
      </c>
      <c r="K92" s="76" t="s">
        <v>107</v>
      </c>
      <c r="L92" s="76" t="s">
        <v>107</v>
      </c>
      <c r="M92" s="76" t="n">
        <v>0</v>
      </c>
      <c r="N92" s="76" t="n">
        <v>0</v>
      </c>
      <c r="O92" s="76" t="n">
        <v>0</v>
      </c>
      <c r="P92" s="76" t="n">
        <v>0</v>
      </c>
      <c r="Q92" s="76" t="n">
        <v>0</v>
      </c>
      <c r="R92" s="76" t="n">
        <v>0</v>
      </c>
      <c r="S92" s="76" t="n">
        <v>0</v>
      </c>
      <c r="T92" s="63" t="n">
        <v>0</v>
      </c>
      <c r="U92" s="63" t="n">
        <v>0.847</v>
      </c>
      <c r="V92" s="63" t="n">
        <v>0</v>
      </c>
      <c r="W92" s="63" t="n">
        <v>0</v>
      </c>
      <c r="X92" s="63" t="n">
        <v>0</v>
      </c>
      <c r="Y92" s="63" t="n">
        <v>0</v>
      </c>
      <c r="Z92" s="63" t="n">
        <v>0</v>
      </c>
      <c r="AA92" s="76" t="n">
        <v>0</v>
      </c>
      <c r="AB92" s="76" t="n">
        <v>0</v>
      </c>
      <c r="AC92" s="76" t="n">
        <v>0</v>
      </c>
      <c r="AD92" s="76" t="n">
        <v>0</v>
      </c>
      <c r="AE92" s="76" t="n">
        <v>0</v>
      </c>
      <c r="AF92" s="76" t="n">
        <v>0</v>
      </c>
      <c r="AG92" s="76" t="n">
        <v>0</v>
      </c>
      <c r="AH92" s="76" t="n">
        <v>0</v>
      </c>
      <c r="AI92" s="76" t="s">
        <v>107</v>
      </c>
      <c r="AJ92" s="76" t="s">
        <v>107</v>
      </c>
      <c r="AK92" s="76" t="s">
        <v>107</v>
      </c>
      <c r="AL92" s="76" t="s">
        <v>107</v>
      </c>
      <c r="AM92" s="76" t="s">
        <v>107</v>
      </c>
      <c r="AN92" s="76" t="s">
        <v>107</v>
      </c>
      <c r="AO92" s="76" t="n">
        <v>0</v>
      </c>
      <c r="AP92" s="76" t="n">
        <v>0</v>
      </c>
      <c r="AQ92" s="76" t="n">
        <v>0</v>
      </c>
      <c r="AR92" s="76" t="n">
        <v>0</v>
      </c>
      <c r="AS92" s="76" t="n">
        <v>0</v>
      </c>
      <c r="AT92" s="76" t="n">
        <v>0</v>
      </c>
      <c r="AU92" s="76" t="n">
        <v>0</v>
      </c>
      <c r="AV92" s="63" t="n">
        <v>0</v>
      </c>
      <c r="AW92" s="64" t="n">
        <v>1.582</v>
      </c>
      <c r="AX92" s="63" t="n">
        <v>0</v>
      </c>
      <c r="AY92" s="63" t="n">
        <v>0</v>
      </c>
      <c r="AZ92" s="63" t="n">
        <v>0</v>
      </c>
      <c r="BA92" s="63" t="n">
        <v>0</v>
      </c>
      <c r="BB92" s="63" t="n">
        <v>0</v>
      </c>
      <c r="BC92" s="75" t="n">
        <v>0</v>
      </c>
      <c r="BD92" s="76" t="n">
        <v>0</v>
      </c>
      <c r="BE92" s="76" t="n">
        <v>0</v>
      </c>
      <c r="BF92" s="76" t="n">
        <v>0</v>
      </c>
      <c r="BG92" s="76" t="n">
        <v>0</v>
      </c>
      <c r="BH92" s="76" t="n">
        <v>0</v>
      </c>
      <c r="BI92" s="76" t="n">
        <v>0</v>
      </c>
      <c r="BJ92" s="63" t="n">
        <v>0</v>
      </c>
      <c r="BK92" s="64" t="n">
        <v>0.822</v>
      </c>
      <c r="BL92" s="63" t="n">
        <v>0</v>
      </c>
      <c r="BM92" s="63" t="n">
        <v>0</v>
      </c>
      <c r="BN92" s="63" t="n">
        <v>0</v>
      </c>
      <c r="BO92" s="63" t="n">
        <v>0</v>
      </c>
      <c r="BP92" s="63" t="n">
        <v>0</v>
      </c>
      <c r="BQ92" s="76" t="n">
        <v>0</v>
      </c>
      <c r="BR92" s="75" t="n">
        <v>0</v>
      </c>
      <c r="BS92" s="76" t="n">
        <v>0</v>
      </c>
      <c r="BT92" s="76" t="n">
        <v>0</v>
      </c>
      <c r="BU92" s="76" t="n">
        <v>0</v>
      </c>
      <c r="BV92" s="76" t="n">
        <v>0</v>
      </c>
      <c r="BW92" s="76" t="n">
        <v>0</v>
      </c>
      <c r="BX92" s="65" t="n">
        <v>0</v>
      </c>
      <c r="BY92" s="62" t="n">
        <f aca="false">U92+AW92+BK92</f>
        <v>3.251</v>
      </c>
      <c r="BZ92" s="62" t="n">
        <f aca="false">V92+AX92+BL92</f>
        <v>0</v>
      </c>
      <c r="CA92" s="62" t="n">
        <f aca="false">W92+AY92+BM92</f>
        <v>0</v>
      </c>
      <c r="CB92" s="62" t="n">
        <f aca="false">X92+AZ92+BN92</f>
        <v>0</v>
      </c>
      <c r="CC92" s="62" t="n">
        <f aca="false">Y92+BA92+BO92</f>
        <v>0</v>
      </c>
      <c r="CD92" s="62" t="n">
        <f aca="false">Z92+BB92+BP92</f>
        <v>0</v>
      </c>
      <c r="CE92" s="76" t="n">
        <f aca="false">BC92+BQ92</f>
        <v>0</v>
      </c>
      <c r="CF92" s="75" t="n">
        <f aca="false">BD92+BR92</f>
        <v>0</v>
      </c>
      <c r="CG92" s="76" t="n">
        <f aca="false">BE92+BS92</f>
        <v>0</v>
      </c>
      <c r="CH92" s="76" t="n">
        <f aca="false">BF92+BT92</f>
        <v>0</v>
      </c>
      <c r="CI92" s="76" t="n">
        <f aca="false">BG92+BU92</f>
        <v>0</v>
      </c>
      <c r="CJ92" s="76" t="n">
        <f aca="false">BH92+BV92</f>
        <v>0</v>
      </c>
      <c r="CK92" s="76" t="n">
        <f aca="false">BI92+BW92</f>
        <v>0</v>
      </c>
      <c r="CL92" s="78" t="s">
        <v>107</v>
      </c>
    </row>
    <row r="93" customFormat="false" ht="26.85" hidden="false" customHeight="false" outlineLevel="0" collapsed="false">
      <c r="A93" s="60" t="s">
        <v>252</v>
      </c>
      <c r="B93" s="61" t="s">
        <v>254</v>
      </c>
      <c r="C93" s="71" t="s">
        <v>255</v>
      </c>
      <c r="D93" s="63" t="n">
        <f aca="false">BY93</f>
        <v>20</v>
      </c>
      <c r="E93" s="64" t="n">
        <f aca="false">CF93</f>
        <v>14.9361</v>
      </c>
      <c r="F93" s="76" t="n">
        <v>0</v>
      </c>
      <c r="G93" s="76" t="s">
        <v>107</v>
      </c>
      <c r="H93" s="76" t="s">
        <v>107</v>
      </c>
      <c r="I93" s="76" t="s">
        <v>107</v>
      </c>
      <c r="J93" s="76" t="s">
        <v>107</v>
      </c>
      <c r="K93" s="76" t="s">
        <v>107</v>
      </c>
      <c r="L93" s="76" t="s">
        <v>107</v>
      </c>
      <c r="M93" s="76" t="n">
        <v>0</v>
      </c>
      <c r="N93" s="76" t="n">
        <v>0</v>
      </c>
      <c r="O93" s="76" t="n">
        <v>0</v>
      </c>
      <c r="P93" s="76" t="n">
        <v>0</v>
      </c>
      <c r="Q93" s="76" t="n">
        <v>0</v>
      </c>
      <c r="R93" s="76" t="n">
        <v>0</v>
      </c>
      <c r="S93" s="76" t="n">
        <v>0</v>
      </c>
      <c r="T93" s="63" t="n">
        <v>0</v>
      </c>
      <c r="U93" s="63" t="n">
        <v>20</v>
      </c>
      <c r="V93" s="63" t="n">
        <v>0</v>
      </c>
      <c r="W93" s="63" t="n">
        <v>0</v>
      </c>
      <c r="X93" s="63" t="n">
        <v>0</v>
      </c>
      <c r="Y93" s="63" t="n">
        <v>0</v>
      </c>
      <c r="Z93" s="63" t="n">
        <v>0</v>
      </c>
      <c r="AA93" s="76" t="n">
        <v>0</v>
      </c>
      <c r="AB93" s="76" t="n">
        <v>0</v>
      </c>
      <c r="AC93" s="76" t="n">
        <v>0</v>
      </c>
      <c r="AD93" s="76" t="n">
        <v>0</v>
      </c>
      <c r="AE93" s="76" t="n">
        <v>0</v>
      </c>
      <c r="AF93" s="76" t="n">
        <v>0</v>
      </c>
      <c r="AG93" s="76" t="n">
        <v>0</v>
      </c>
      <c r="AH93" s="76" t="n">
        <v>0</v>
      </c>
      <c r="AI93" s="76" t="s">
        <v>107</v>
      </c>
      <c r="AJ93" s="76" t="s">
        <v>107</v>
      </c>
      <c r="AK93" s="76" t="s">
        <v>107</v>
      </c>
      <c r="AL93" s="76" t="s">
        <v>107</v>
      </c>
      <c r="AM93" s="76" t="s">
        <v>107</v>
      </c>
      <c r="AN93" s="76" t="s">
        <v>107</v>
      </c>
      <c r="AO93" s="76" t="n">
        <v>0</v>
      </c>
      <c r="AP93" s="76" t="n">
        <v>0</v>
      </c>
      <c r="AQ93" s="76" t="n">
        <v>0</v>
      </c>
      <c r="AR93" s="76" t="n">
        <v>0</v>
      </c>
      <c r="AS93" s="76" t="n">
        <v>0</v>
      </c>
      <c r="AT93" s="76" t="n">
        <v>0</v>
      </c>
      <c r="AU93" s="76" t="n">
        <v>0</v>
      </c>
      <c r="AV93" s="76" t="n">
        <v>0</v>
      </c>
      <c r="AW93" s="76" t="s">
        <v>107</v>
      </c>
      <c r="AX93" s="76" t="s">
        <v>107</v>
      </c>
      <c r="AY93" s="76" t="s">
        <v>107</v>
      </c>
      <c r="AZ93" s="76" t="s">
        <v>107</v>
      </c>
      <c r="BA93" s="76" t="s">
        <v>107</v>
      </c>
      <c r="BB93" s="76" t="s">
        <v>107</v>
      </c>
      <c r="BC93" s="75" t="n">
        <v>0</v>
      </c>
      <c r="BD93" s="76" t="n">
        <v>14.9361</v>
      </c>
      <c r="BE93" s="76" t="n">
        <v>0</v>
      </c>
      <c r="BF93" s="76" t="n">
        <v>0</v>
      </c>
      <c r="BG93" s="76" t="n">
        <v>0</v>
      </c>
      <c r="BH93" s="76" t="n">
        <v>0</v>
      </c>
      <c r="BI93" s="76" t="n">
        <v>0</v>
      </c>
      <c r="BJ93" s="76" t="n">
        <v>0</v>
      </c>
      <c r="BK93" s="76" t="s">
        <v>107</v>
      </c>
      <c r="BL93" s="76" t="s">
        <v>107</v>
      </c>
      <c r="BM93" s="76" t="s">
        <v>107</v>
      </c>
      <c r="BN93" s="76" t="s">
        <v>107</v>
      </c>
      <c r="BO93" s="76" t="s">
        <v>107</v>
      </c>
      <c r="BP93" s="76" t="s">
        <v>107</v>
      </c>
      <c r="BQ93" s="76" t="n">
        <v>0</v>
      </c>
      <c r="BR93" s="75" t="n">
        <v>0</v>
      </c>
      <c r="BS93" s="76" t="n">
        <v>0</v>
      </c>
      <c r="BT93" s="76" t="n">
        <v>0</v>
      </c>
      <c r="BU93" s="76" t="n">
        <v>0</v>
      </c>
      <c r="BV93" s="76" t="n">
        <v>0</v>
      </c>
      <c r="BW93" s="76" t="n">
        <v>0</v>
      </c>
      <c r="BX93" s="65" t="n">
        <v>0</v>
      </c>
      <c r="BY93" s="62" t="n">
        <f aca="false">U93</f>
        <v>20</v>
      </c>
      <c r="BZ93" s="63" t="n">
        <f aca="false">V93</f>
        <v>0</v>
      </c>
      <c r="CA93" s="63" t="n">
        <f aca="false">W93</f>
        <v>0</v>
      </c>
      <c r="CB93" s="63" t="n">
        <f aca="false">X93</f>
        <v>0</v>
      </c>
      <c r="CC93" s="63" t="n">
        <f aca="false">Y93</f>
        <v>0</v>
      </c>
      <c r="CD93" s="63" t="n">
        <f aca="false">Z93</f>
        <v>0</v>
      </c>
      <c r="CE93" s="76" t="n">
        <f aca="false">BC93+BQ93</f>
        <v>0</v>
      </c>
      <c r="CF93" s="75" t="n">
        <f aca="false">BD93+BR93</f>
        <v>14.9361</v>
      </c>
      <c r="CG93" s="75" t="n">
        <f aca="false">BE93+BS93</f>
        <v>0</v>
      </c>
      <c r="CH93" s="75" t="n">
        <f aca="false">BF93+BT93</f>
        <v>0</v>
      </c>
      <c r="CI93" s="75" t="n">
        <f aca="false">BG93+BU93</f>
        <v>0</v>
      </c>
      <c r="CJ93" s="75" t="n">
        <f aca="false">BH93+BV93</f>
        <v>0</v>
      </c>
      <c r="CK93" s="75" t="n">
        <f aca="false">BI93+BW93</f>
        <v>0</v>
      </c>
      <c r="CL93" s="60" t="s">
        <v>107</v>
      </c>
    </row>
    <row r="94" customFormat="false" ht="31.5" hidden="false" customHeight="true" outlineLevel="0" collapsed="false">
      <c r="A94" s="60" t="s">
        <v>252</v>
      </c>
      <c r="B94" s="61" t="s">
        <v>256</v>
      </c>
      <c r="C94" s="71" t="s">
        <v>228</v>
      </c>
      <c r="D94" s="63" t="n">
        <f aca="false">BY94</f>
        <v>1.271</v>
      </c>
      <c r="E94" s="64" t="n">
        <f aca="false">CF94</f>
        <v>0</v>
      </c>
      <c r="F94" s="76" t="n">
        <v>0</v>
      </c>
      <c r="G94" s="76" t="s">
        <v>107</v>
      </c>
      <c r="H94" s="76" t="s">
        <v>107</v>
      </c>
      <c r="I94" s="76" t="s">
        <v>107</v>
      </c>
      <c r="J94" s="76" t="s">
        <v>107</v>
      </c>
      <c r="K94" s="76" t="s">
        <v>107</v>
      </c>
      <c r="L94" s="76" t="s">
        <v>107</v>
      </c>
      <c r="M94" s="76" t="n">
        <v>0</v>
      </c>
      <c r="N94" s="76" t="n">
        <v>0</v>
      </c>
      <c r="O94" s="76" t="n">
        <v>0</v>
      </c>
      <c r="P94" s="76" t="n">
        <v>0</v>
      </c>
      <c r="Q94" s="76" t="n">
        <v>0</v>
      </c>
      <c r="R94" s="76" t="n">
        <v>0</v>
      </c>
      <c r="S94" s="76" t="n">
        <v>0</v>
      </c>
      <c r="T94" s="76" t="n">
        <v>0</v>
      </c>
      <c r="U94" s="76" t="s">
        <v>107</v>
      </c>
      <c r="V94" s="76" t="s">
        <v>107</v>
      </c>
      <c r="W94" s="76" t="s">
        <v>107</v>
      </c>
      <c r="X94" s="76" t="s">
        <v>107</v>
      </c>
      <c r="Y94" s="76" t="s">
        <v>107</v>
      </c>
      <c r="Z94" s="76" t="s">
        <v>107</v>
      </c>
      <c r="AA94" s="76" t="n">
        <v>0</v>
      </c>
      <c r="AB94" s="76" t="n">
        <v>0</v>
      </c>
      <c r="AC94" s="76" t="n">
        <v>0</v>
      </c>
      <c r="AD94" s="76" t="n">
        <v>0</v>
      </c>
      <c r="AE94" s="76" t="n">
        <v>0</v>
      </c>
      <c r="AF94" s="76" t="n">
        <v>0</v>
      </c>
      <c r="AG94" s="76" t="n">
        <v>0</v>
      </c>
      <c r="AH94" s="76" t="n">
        <v>0</v>
      </c>
      <c r="AI94" s="76" t="n">
        <v>1.271</v>
      </c>
      <c r="AJ94" s="76" t="s">
        <v>107</v>
      </c>
      <c r="AK94" s="76" t="s">
        <v>107</v>
      </c>
      <c r="AL94" s="76" t="s">
        <v>107</v>
      </c>
      <c r="AM94" s="76" t="s">
        <v>107</v>
      </c>
      <c r="AN94" s="76" t="s">
        <v>107</v>
      </c>
      <c r="AO94" s="76" t="n">
        <v>0</v>
      </c>
      <c r="AP94" s="76" t="n">
        <v>0</v>
      </c>
      <c r="AQ94" s="76" t="n">
        <v>0</v>
      </c>
      <c r="AR94" s="76" t="n">
        <v>0</v>
      </c>
      <c r="AS94" s="76" t="n">
        <v>0</v>
      </c>
      <c r="AT94" s="76" t="n">
        <v>0</v>
      </c>
      <c r="AU94" s="76" t="n">
        <v>0</v>
      </c>
      <c r="AV94" s="76" t="n">
        <v>0</v>
      </c>
      <c r="AW94" s="76" t="s">
        <v>107</v>
      </c>
      <c r="AX94" s="76" t="s">
        <v>107</v>
      </c>
      <c r="AY94" s="76" t="s">
        <v>107</v>
      </c>
      <c r="AZ94" s="76" t="s">
        <v>107</v>
      </c>
      <c r="BA94" s="76" t="s">
        <v>107</v>
      </c>
      <c r="BB94" s="76" t="s">
        <v>107</v>
      </c>
      <c r="BC94" s="75" t="n">
        <v>0</v>
      </c>
      <c r="BD94" s="76" t="n">
        <v>0</v>
      </c>
      <c r="BE94" s="76" t="n">
        <v>0</v>
      </c>
      <c r="BF94" s="76" t="n">
        <v>0</v>
      </c>
      <c r="BG94" s="76" t="n">
        <v>0</v>
      </c>
      <c r="BH94" s="76" t="n">
        <v>0</v>
      </c>
      <c r="BI94" s="76" t="n">
        <v>0</v>
      </c>
      <c r="BJ94" s="76" t="n">
        <v>0</v>
      </c>
      <c r="BK94" s="76" t="s">
        <v>107</v>
      </c>
      <c r="BL94" s="76" t="s">
        <v>107</v>
      </c>
      <c r="BM94" s="76" t="s">
        <v>107</v>
      </c>
      <c r="BN94" s="76" t="s">
        <v>107</v>
      </c>
      <c r="BO94" s="76" t="s">
        <v>107</v>
      </c>
      <c r="BP94" s="76" t="s">
        <v>107</v>
      </c>
      <c r="BQ94" s="76" t="n">
        <v>0</v>
      </c>
      <c r="BR94" s="75" t="n">
        <v>0</v>
      </c>
      <c r="BS94" s="76" t="n">
        <v>0</v>
      </c>
      <c r="BT94" s="76" t="n">
        <v>0</v>
      </c>
      <c r="BU94" s="76" t="n">
        <v>0</v>
      </c>
      <c r="BV94" s="76" t="n">
        <v>0</v>
      </c>
      <c r="BW94" s="76" t="n">
        <v>0</v>
      </c>
      <c r="BX94" s="76" t="n">
        <v>0</v>
      </c>
      <c r="BY94" s="79" t="n">
        <f aca="false">AI94</f>
        <v>1.271</v>
      </c>
      <c r="BZ94" s="76" t="s">
        <v>107</v>
      </c>
      <c r="CA94" s="76" t="s">
        <v>107</v>
      </c>
      <c r="CB94" s="76" t="s">
        <v>107</v>
      </c>
      <c r="CC94" s="76" t="s">
        <v>107</v>
      </c>
      <c r="CD94" s="76" t="s">
        <v>107</v>
      </c>
      <c r="CE94" s="76" t="n">
        <f aca="false">BC94+BQ94</f>
        <v>0</v>
      </c>
      <c r="CF94" s="75" t="n">
        <f aca="false">BD94+BR94</f>
        <v>0</v>
      </c>
      <c r="CG94" s="75" t="n">
        <f aca="false">BE94+BS94</f>
        <v>0</v>
      </c>
      <c r="CH94" s="75" t="n">
        <f aca="false">BF94+BT94</f>
        <v>0</v>
      </c>
      <c r="CI94" s="75" t="n">
        <f aca="false">BG94+BU94</f>
        <v>0</v>
      </c>
      <c r="CJ94" s="75" t="n">
        <f aca="false">BH94+BV94</f>
        <v>0</v>
      </c>
      <c r="CK94" s="75" t="n">
        <f aca="false">BI94+BW94</f>
        <v>0</v>
      </c>
      <c r="CL94" s="60" t="s">
        <v>107</v>
      </c>
    </row>
    <row r="95" customFormat="false" ht="31.5" hidden="false" customHeight="true" outlineLevel="0" collapsed="false">
      <c r="A95" s="60" t="s">
        <v>252</v>
      </c>
      <c r="B95" s="61" t="s">
        <v>257</v>
      </c>
      <c r="C95" s="71" t="s">
        <v>107</v>
      </c>
      <c r="D95" s="63" t="n">
        <f aca="false">BY95</f>
        <v>0</v>
      </c>
      <c r="E95" s="64" t="n">
        <f aca="false">CF95</f>
        <v>0</v>
      </c>
      <c r="F95" s="76" t="n">
        <v>0</v>
      </c>
      <c r="G95" s="76" t="s">
        <v>107</v>
      </c>
      <c r="H95" s="76" t="s">
        <v>107</v>
      </c>
      <c r="I95" s="76" t="s">
        <v>107</v>
      </c>
      <c r="J95" s="76" t="s">
        <v>107</v>
      </c>
      <c r="K95" s="76" t="s">
        <v>107</v>
      </c>
      <c r="L95" s="76" t="s">
        <v>107</v>
      </c>
      <c r="M95" s="76" t="n">
        <v>0</v>
      </c>
      <c r="N95" s="76" t="n">
        <v>0</v>
      </c>
      <c r="O95" s="76" t="n">
        <v>0</v>
      </c>
      <c r="P95" s="76" t="n">
        <v>0</v>
      </c>
      <c r="Q95" s="76" t="n">
        <v>0</v>
      </c>
      <c r="R95" s="76" t="n">
        <v>0</v>
      </c>
      <c r="S95" s="76" t="n">
        <v>0</v>
      </c>
      <c r="T95" s="76" t="n">
        <v>0</v>
      </c>
      <c r="U95" s="76" t="s">
        <v>107</v>
      </c>
      <c r="V95" s="76" t="s">
        <v>107</v>
      </c>
      <c r="W95" s="76" t="s">
        <v>107</v>
      </c>
      <c r="X95" s="76" t="s">
        <v>107</v>
      </c>
      <c r="Y95" s="76" t="s">
        <v>107</v>
      </c>
      <c r="Z95" s="76" t="s">
        <v>107</v>
      </c>
      <c r="AA95" s="76" t="n">
        <v>0</v>
      </c>
      <c r="AB95" s="76" t="n">
        <v>0</v>
      </c>
      <c r="AC95" s="76" t="n">
        <v>0</v>
      </c>
      <c r="AD95" s="76" t="n">
        <v>0</v>
      </c>
      <c r="AE95" s="76" t="n">
        <v>0</v>
      </c>
      <c r="AF95" s="76" t="n">
        <v>0</v>
      </c>
      <c r="AG95" s="76" t="n">
        <v>0</v>
      </c>
      <c r="AH95" s="63" t="n">
        <v>0</v>
      </c>
      <c r="AI95" s="76" t="n">
        <v>0</v>
      </c>
      <c r="AJ95" s="76" t="s">
        <v>107</v>
      </c>
      <c r="AK95" s="76" t="s">
        <v>107</v>
      </c>
      <c r="AL95" s="76" t="s">
        <v>107</v>
      </c>
      <c r="AM95" s="76" t="s">
        <v>107</v>
      </c>
      <c r="AN95" s="76" t="s">
        <v>107</v>
      </c>
      <c r="AO95" s="76" t="n">
        <v>0</v>
      </c>
      <c r="AP95" s="76" t="n">
        <v>0</v>
      </c>
      <c r="AQ95" s="76" t="n">
        <v>0</v>
      </c>
      <c r="AR95" s="76" t="n">
        <v>0</v>
      </c>
      <c r="AS95" s="76" t="n">
        <v>0</v>
      </c>
      <c r="AT95" s="76" t="n">
        <v>0</v>
      </c>
      <c r="AU95" s="76" t="n">
        <v>0</v>
      </c>
      <c r="AV95" s="76" t="n">
        <v>0</v>
      </c>
      <c r="AW95" s="76" t="s">
        <v>107</v>
      </c>
      <c r="AX95" s="76" t="s">
        <v>107</v>
      </c>
      <c r="AY95" s="76" t="s">
        <v>107</v>
      </c>
      <c r="AZ95" s="76" t="s">
        <v>107</v>
      </c>
      <c r="BA95" s="76" t="s">
        <v>107</v>
      </c>
      <c r="BB95" s="76" t="s">
        <v>107</v>
      </c>
      <c r="BC95" s="75" t="n">
        <v>0</v>
      </c>
      <c r="BD95" s="76" t="n">
        <v>0</v>
      </c>
      <c r="BE95" s="76" t="n">
        <v>0</v>
      </c>
      <c r="BF95" s="76" t="n">
        <v>0</v>
      </c>
      <c r="BG95" s="76" t="n">
        <v>0</v>
      </c>
      <c r="BH95" s="76" t="n">
        <v>0</v>
      </c>
      <c r="BI95" s="76" t="n">
        <v>0</v>
      </c>
      <c r="BJ95" s="76" t="n">
        <v>0</v>
      </c>
      <c r="BK95" s="76" t="s">
        <v>107</v>
      </c>
      <c r="BL95" s="76" t="s">
        <v>107</v>
      </c>
      <c r="BM95" s="76" t="s">
        <v>107</v>
      </c>
      <c r="BN95" s="76" t="s">
        <v>107</v>
      </c>
      <c r="BO95" s="76" t="s">
        <v>107</v>
      </c>
      <c r="BP95" s="76" t="s">
        <v>107</v>
      </c>
      <c r="BQ95" s="76" t="n">
        <v>0</v>
      </c>
      <c r="BR95" s="75" t="n">
        <v>0</v>
      </c>
      <c r="BS95" s="76" t="n">
        <v>0</v>
      </c>
      <c r="BT95" s="76" t="n">
        <v>0</v>
      </c>
      <c r="BU95" s="76" t="n">
        <v>0</v>
      </c>
      <c r="BV95" s="76" t="n">
        <v>0</v>
      </c>
      <c r="BW95" s="76" t="n">
        <v>0</v>
      </c>
      <c r="BX95" s="63" t="n">
        <v>0</v>
      </c>
      <c r="BY95" s="79" t="n">
        <v>0</v>
      </c>
      <c r="BZ95" s="76" t="s">
        <v>107</v>
      </c>
      <c r="CA95" s="76" t="s">
        <v>107</v>
      </c>
      <c r="CB95" s="76" t="s">
        <v>107</v>
      </c>
      <c r="CC95" s="76" t="s">
        <v>107</v>
      </c>
      <c r="CD95" s="76" t="s">
        <v>107</v>
      </c>
      <c r="CE95" s="76" t="n">
        <f aca="false">BC95+BQ95</f>
        <v>0</v>
      </c>
      <c r="CF95" s="75" t="n">
        <f aca="false">BD95+BR95</f>
        <v>0</v>
      </c>
      <c r="CG95" s="75" t="n">
        <f aca="false">BE95+BS95</f>
        <v>0</v>
      </c>
      <c r="CH95" s="75" t="n">
        <f aca="false">BF95+BT95</f>
        <v>0</v>
      </c>
      <c r="CI95" s="75" t="n">
        <f aca="false">BG95+BU95</f>
        <v>0</v>
      </c>
      <c r="CJ95" s="75" t="n">
        <f aca="false">BH95+BV95</f>
        <v>0</v>
      </c>
      <c r="CK95" s="75" t="n">
        <f aca="false">BI95+BW95</f>
        <v>0</v>
      </c>
      <c r="CL95" s="60" t="s">
        <v>107</v>
      </c>
    </row>
    <row r="96" customFormat="false" ht="15" hidden="false" customHeight="false" outlineLevel="0" collapsed="false">
      <c r="A96" s="60" t="s">
        <v>252</v>
      </c>
      <c r="B96" s="61" t="s">
        <v>258</v>
      </c>
      <c r="C96" s="71" t="s">
        <v>107</v>
      </c>
      <c r="D96" s="63" t="n">
        <f aca="false">BY96</f>
        <v>0</v>
      </c>
      <c r="E96" s="64" t="n">
        <f aca="false">CF96</f>
        <v>0</v>
      </c>
      <c r="F96" s="76" t="n">
        <v>0</v>
      </c>
      <c r="G96" s="76" t="s">
        <v>107</v>
      </c>
      <c r="H96" s="76" t="s">
        <v>107</v>
      </c>
      <c r="I96" s="76" t="s">
        <v>107</v>
      </c>
      <c r="J96" s="76" t="s">
        <v>107</v>
      </c>
      <c r="K96" s="76" t="s">
        <v>107</v>
      </c>
      <c r="L96" s="76" t="s">
        <v>107</v>
      </c>
      <c r="M96" s="76" t="n">
        <v>0</v>
      </c>
      <c r="N96" s="76" t="n">
        <v>0</v>
      </c>
      <c r="O96" s="76" t="n">
        <v>0</v>
      </c>
      <c r="P96" s="76" t="n">
        <v>0</v>
      </c>
      <c r="Q96" s="76" t="n">
        <v>0</v>
      </c>
      <c r="R96" s="76" t="n">
        <v>0</v>
      </c>
      <c r="S96" s="76" t="n">
        <v>0</v>
      </c>
      <c r="T96" s="76" t="n">
        <v>0</v>
      </c>
      <c r="U96" s="76" t="s">
        <v>107</v>
      </c>
      <c r="V96" s="76" t="s">
        <v>107</v>
      </c>
      <c r="W96" s="76" t="s">
        <v>107</v>
      </c>
      <c r="X96" s="76" t="s">
        <v>107</v>
      </c>
      <c r="Y96" s="76" t="s">
        <v>107</v>
      </c>
      <c r="Z96" s="76" t="s">
        <v>107</v>
      </c>
      <c r="AA96" s="76" t="n">
        <v>0</v>
      </c>
      <c r="AB96" s="76" t="n">
        <v>0</v>
      </c>
      <c r="AC96" s="76" t="n">
        <v>0</v>
      </c>
      <c r="AD96" s="76" t="n">
        <v>0</v>
      </c>
      <c r="AE96" s="76" t="n">
        <v>0</v>
      </c>
      <c r="AF96" s="76" t="n">
        <v>0</v>
      </c>
      <c r="AG96" s="76" t="n">
        <v>0</v>
      </c>
      <c r="AH96" s="63" t="n">
        <v>0</v>
      </c>
      <c r="AI96" s="76" t="n">
        <v>0</v>
      </c>
      <c r="AJ96" s="76" t="s">
        <v>107</v>
      </c>
      <c r="AK96" s="76" t="s">
        <v>107</v>
      </c>
      <c r="AL96" s="76" t="s">
        <v>107</v>
      </c>
      <c r="AM96" s="76" t="s">
        <v>107</v>
      </c>
      <c r="AN96" s="76" t="s">
        <v>107</v>
      </c>
      <c r="AO96" s="76" t="n">
        <v>0</v>
      </c>
      <c r="AP96" s="76" t="n">
        <v>0</v>
      </c>
      <c r="AQ96" s="76" t="n">
        <v>0</v>
      </c>
      <c r="AR96" s="76" t="n">
        <v>0</v>
      </c>
      <c r="AS96" s="76" t="n">
        <v>0</v>
      </c>
      <c r="AT96" s="76" t="n">
        <v>0</v>
      </c>
      <c r="AU96" s="76" t="n">
        <v>0</v>
      </c>
      <c r="AV96" s="76" t="n">
        <v>0</v>
      </c>
      <c r="AW96" s="76" t="s">
        <v>107</v>
      </c>
      <c r="AX96" s="76" t="s">
        <v>107</v>
      </c>
      <c r="AY96" s="76" t="s">
        <v>107</v>
      </c>
      <c r="AZ96" s="76" t="s">
        <v>107</v>
      </c>
      <c r="BA96" s="76" t="s">
        <v>107</v>
      </c>
      <c r="BB96" s="76" t="s">
        <v>107</v>
      </c>
      <c r="BC96" s="75" t="n">
        <v>0</v>
      </c>
      <c r="BD96" s="76" t="n">
        <v>0</v>
      </c>
      <c r="BE96" s="76" t="n">
        <v>0</v>
      </c>
      <c r="BF96" s="76" t="n">
        <v>0</v>
      </c>
      <c r="BG96" s="76" t="n">
        <v>0</v>
      </c>
      <c r="BH96" s="76" t="n">
        <v>0</v>
      </c>
      <c r="BI96" s="76" t="n">
        <v>0</v>
      </c>
      <c r="BJ96" s="76" t="n">
        <v>0</v>
      </c>
      <c r="BK96" s="76" t="s">
        <v>107</v>
      </c>
      <c r="BL96" s="76" t="s">
        <v>107</v>
      </c>
      <c r="BM96" s="76" t="s">
        <v>107</v>
      </c>
      <c r="BN96" s="76" t="s">
        <v>107</v>
      </c>
      <c r="BO96" s="76" t="s">
        <v>107</v>
      </c>
      <c r="BP96" s="76" t="s">
        <v>107</v>
      </c>
      <c r="BQ96" s="76" t="n">
        <v>0</v>
      </c>
      <c r="BR96" s="75" t="n">
        <v>0</v>
      </c>
      <c r="BS96" s="76" t="n">
        <v>0</v>
      </c>
      <c r="BT96" s="76" t="n">
        <v>0</v>
      </c>
      <c r="BU96" s="76" t="n">
        <v>0</v>
      </c>
      <c r="BV96" s="76" t="n">
        <v>0</v>
      </c>
      <c r="BW96" s="76" t="n">
        <v>0</v>
      </c>
      <c r="BX96" s="63" t="n">
        <v>0</v>
      </c>
      <c r="BY96" s="79" t="n">
        <v>0</v>
      </c>
      <c r="BZ96" s="76" t="s">
        <v>107</v>
      </c>
      <c r="CA96" s="76" t="s">
        <v>107</v>
      </c>
      <c r="CB96" s="76" t="s">
        <v>107</v>
      </c>
      <c r="CC96" s="76" t="s">
        <v>107</v>
      </c>
      <c r="CD96" s="76" t="s">
        <v>107</v>
      </c>
      <c r="CE96" s="76" t="n">
        <f aca="false">BC96+BQ96</f>
        <v>0</v>
      </c>
      <c r="CF96" s="75" t="n">
        <f aca="false">BD96+BR96</f>
        <v>0</v>
      </c>
      <c r="CG96" s="75" t="n">
        <f aca="false">BE96+BS96</f>
        <v>0</v>
      </c>
      <c r="CH96" s="75" t="n">
        <f aca="false">BF96+BT96</f>
        <v>0</v>
      </c>
      <c r="CI96" s="75" t="n">
        <f aca="false">BG96+BU96</f>
        <v>0</v>
      </c>
      <c r="CJ96" s="75" t="n">
        <f aca="false">BH96+BV96</f>
        <v>0</v>
      </c>
      <c r="CK96" s="75" t="n">
        <f aca="false">BI96+BW96</f>
        <v>0</v>
      </c>
      <c r="CL96" s="60" t="s">
        <v>107</v>
      </c>
    </row>
    <row r="97" customFormat="false" ht="26.85" hidden="false" customHeight="false" outlineLevel="0" collapsed="false">
      <c r="A97" s="60" t="s">
        <v>252</v>
      </c>
      <c r="B97" s="61" t="s">
        <v>259</v>
      </c>
      <c r="C97" s="80" t="s">
        <v>106</v>
      </c>
      <c r="D97" s="78" t="s">
        <v>107</v>
      </c>
      <c r="E97" s="64" t="n">
        <f aca="false">CF97</f>
        <v>0</v>
      </c>
      <c r="F97" s="76" t="n">
        <v>1</v>
      </c>
      <c r="G97" s="76" t="s">
        <v>107</v>
      </c>
      <c r="H97" s="76" t="s">
        <v>107</v>
      </c>
      <c r="I97" s="76" t="s">
        <v>107</v>
      </c>
      <c r="J97" s="76" t="s">
        <v>107</v>
      </c>
      <c r="K97" s="76" t="s">
        <v>107</v>
      </c>
      <c r="L97" s="76" t="s">
        <v>107</v>
      </c>
      <c r="M97" s="76" t="n">
        <v>0</v>
      </c>
      <c r="N97" s="76" t="n">
        <v>0</v>
      </c>
      <c r="O97" s="76" t="n">
        <v>0</v>
      </c>
      <c r="P97" s="76" t="n">
        <v>0</v>
      </c>
      <c r="Q97" s="76" t="n">
        <v>0</v>
      </c>
      <c r="R97" s="76" t="n">
        <v>0</v>
      </c>
      <c r="S97" s="76" t="n">
        <v>0</v>
      </c>
      <c r="T97" s="76" t="n">
        <v>1</v>
      </c>
      <c r="U97" s="76" t="s">
        <v>107</v>
      </c>
      <c r="V97" s="76" t="s">
        <v>107</v>
      </c>
      <c r="W97" s="76" t="s">
        <v>107</v>
      </c>
      <c r="X97" s="76" t="s">
        <v>107</v>
      </c>
      <c r="Y97" s="76" t="s">
        <v>107</v>
      </c>
      <c r="Z97" s="76" t="s">
        <v>107</v>
      </c>
      <c r="AA97" s="76" t="n">
        <v>0</v>
      </c>
      <c r="AB97" s="76" t="n">
        <v>0</v>
      </c>
      <c r="AC97" s="76" t="n">
        <v>0</v>
      </c>
      <c r="AD97" s="76" t="n">
        <v>0</v>
      </c>
      <c r="AE97" s="76" t="n">
        <v>0</v>
      </c>
      <c r="AF97" s="76" t="n">
        <v>0</v>
      </c>
      <c r="AG97" s="76" t="n">
        <v>0</v>
      </c>
      <c r="AH97" s="63" t="n">
        <v>0</v>
      </c>
      <c r="AI97" s="78" t="n">
        <v>0</v>
      </c>
      <c r="AJ97" s="76" t="s">
        <v>107</v>
      </c>
      <c r="AK97" s="76" t="s">
        <v>107</v>
      </c>
      <c r="AL97" s="76" t="s">
        <v>107</v>
      </c>
      <c r="AM97" s="76" t="s">
        <v>107</v>
      </c>
      <c r="AN97" s="76" t="s">
        <v>107</v>
      </c>
      <c r="AO97" s="76" t="n">
        <v>0</v>
      </c>
      <c r="AP97" s="76" t="n">
        <v>0</v>
      </c>
      <c r="AQ97" s="76" t="n">
        <v>0</v>
      </c>
      <c r="AR97" s="76" t="n">
        <v>0</v>
      </c>
      <c r="AS97" s="76" t="n">
        <v>0</v>
      </c>
      <c r="AT97" s="76" t="n">
        <v>0</v>
      </c>
      <c r="AU97" s="76" t="n">
        <v>0</v>
      </c>
      <c r="AV97" s="76" t="n">
        <v>0</v>
      </c>
      <c r="AW97" s="76" t="s">
        <v>107</v>
      </c>
      <c r="AX97" s="76" t="s">
        <v>107</v>
      </c>
      <c r="AY97" s="76" t="s">
        <v>107</v>
      </c>
      <c r="AZ97" s="76" t="s">
        <v>107</v>
      </c>
      <c r="BA97" s="76" t="s">
        <v>107</v>
      </c>
      <c r="BB97" s="76" t="s">
        <v>107</v>
      </c>
      <c r="BC97" s="81" t="n">
        <v>0</v>
      </c>
      <c r="BD97" s="81" t="n">
        <v>0</v>
      </c>
      <c r="BE97" s="81" t="n">
        <v>0</v>
      </c>
      <c r="BF97" s="81" t="n">
        <v>0</v>
      </c>
      <c r="BG97" s="81" t="n">
        <v>0</v>
      </c>
      <c r="BH97" s="81" t="n">
        <v>0</v>
      </c>
      <c r="BI97" s="81" t="n">
        <v>0</v>
      </c>
      <c r="BJ97" s="82" t="n">
        <v>0</v>
      </c>
      <c r="BK97" s="76" t="s">
        <v>107</v>
      </c>
      <c r="BL97" s="76" t="s">
        <v>107</v>
      </c>
      <c r="BM97" s="76" t="s">
        <v>107</v>
      </c>
      <c r="BN97" s="76" t="s">
        <v>107</v>
      </c>
      <c r="BO97" s="76" t="s">
        <v>107</v>
      </c>
      <c r="BP97" s="76" t="s">
        <v>107</v>
      </c>
      <c r="BQ97" s="82" t="n">
        <v>0</v>
      </c>
      <c r="BR97" s="81" t="n">
        <v>0</v>
      </c>
      <c r="BS97" s="82" t="n">
        <v>0</v>
      </c>
      <c r="BT97" s="82" t="n">
        <v>0</v>
      </c>
      <c r="BU97" s="82" t="n">
        <v>0</v>
      </c>
      <c r="BV97" s="82" t="n">
        <v>0</v>
      </c>
      <c r="BW97" s="82" t="n">
        <v>0</v>
      </c>
      <c r="BX97" s="78" t="s">
        <v>107</v>
      </c>
      <c r="BY97" s="78" t="s">
        <v>107</v>
      </c>
      <c r="BZ97" s="78" t="s">
        <v>107</v>
      </c>
      <c r="CA97" s="78" t="s">
        <v>107</v>
      </c>
      <c r="CB97" s="78" t="s">
        <v>107</v>
      </c>
      <c r="CC97" s="78" t="s">
        <v>107</v>
      </c>
      <c r="CD97" s="78" t="s">
        <v>107</v>
      </c>
      <c r="CE97" s="76" t="n">
        <f aca="false">BC97+BQ97</f>
        <v>0</v>
      </c>
      <c r="CF97" s="75" t="n">
        <f aca="false">BD97+BR97</f>
        <v>0</v>
      </c>
      <c r="CG97" s="75" t="n">
        <f aca="false">BE97+BS97</f>
        <v>0</v>
      </c>
      <c r="CH97" s="75" t="n">
        <f aca="false">BF97+BT97</f>
        <v>0</v>
      </c>
      <c r="CI97" s="75" t="n">
        <f aca="false">BG97+BU97</f>
        <v>0</v>
      </c>
      <c r="CJ97" s="75" t="n">
        <f aca="false">BH97+BV97</f>
        <v>0</v>
      </c>
      <c r="CK97" s="75" t="n">
        <f aca="false">BI97+BW97</f>
        <v>0</v>
      </c>
      <c r="CL97" s="83" t="s">
        <v>260</v>
      </c>
    </row>
    <row r="98" customFormat="false" ht="15" hidden="false" customHeight="false" outlineLevel="0" collapsed="false">
      <c r="A98" s="60" t="s">
        <v>252</v>
      </c>
      <c r="B98" s="61" t="s">
        <v>261</v>
      </c>
      <c r="C98" s="80" t="s">
        <v>106</v>
      </c>
      <c r="D98" s="78" t="s">
        <v>107</v>
      </c>
      <c r="E98" s="64" t="n">
        <f aca="false">CF98</f>
        <v>0</v>
      </c>
      <c r="F98" s="76" t="n">
        <v>2</v>
      </c>
      <c r="G98" s="76" t="s">
        <v>107</v>
      </c>
      <c r="H98" s="76" t="s">
        <v>107</v>
      </c>
      <c r="I98" s="76" t="s">
        <v>107</v>
      </c>
      <c r="J98" s="76" t="s">
        <v>107</v>
      </c>
      <c r="K98" s="76" t="s">
        <v>107</v>
      </c>
      <c r="L98" s="76" t="s">
        <v>107</v>
      </c>
      <c r="M98" s="76" t="n">
        <v>0</v>
      </c>
      <c r="N98" s="76" t="n">
        <v>0</v>
      </c>
      <c r="O98" s="76" t="n">
        <v>0</v>
      </c>
      <c r="P98" s="76" t="n">
        <v>0</v>
      </c>
      <c r="Q98" s="76" t="n">
        <v>0</v>
      </c>
      <c r="R98" s="76" t="n">
        <v>0</v>
      </c>
      <c r="S98" s="76" t="n">
        <v>0</v>
      </c>
      <c r="T98" s="76" t="n">
        <v>2</v>
      </c>
      <c r="U98" s="76" t="s">
        <v>107</v>
      </c>
      <c r="V98" s="76" t="s">
        <v>107</v>
      </c>
      <c r="W98" s="76" t="s">
        <v>107</v>
      </c>
      <c r="X98" s="76" t="s">
        <v>107</v>
      </c>
      <c r="Y98" s="76" t="s">
        <v>107</v>
      </c>
      <c r="Z98" s="76" t="s">
        <v>107</v>
      </c>
      <c r="AA98" s="76" t="n">
        <v>0</v>
      </c>
      <c r="AB98" s="76" t="n">
        <v>0</v>
      </c>
      <c r="AC98" s="76" t="n">
        <v>0</v>
      </c>
      <c r="AD98" s="76" t="n">
        <v>0</v>
      </c>
      <c r="AE98" s="76" t="n">
        <v>0</v>
      </c>
      <c r="AF98" s="76" t="n">
        <v>0</v>
      </c>
      <c r="AG98" s="76" t="n">
        <v>0</v>
      </c>
      <c r="AH98" s="63" t="n">
        <v>0</v>
      </c>
      <c r="AI98" s="78" t="n">
        <v>0</v>
      </c>
      <c r="AJ98" s="76" t="s">
        <v>107</v>
      </c>
      <c r="AK98" s="76" t="s">
        <v>107</v>
      </c>
      <c r="AL98" s="76" t="s">
        <v>107</v>
      </c>
      <c r="AM98" s="76" t="s">
        <v>107</v>
      </c>
      <c r="AN98" s="76" t="s">
        <v>107</v>
      </c>
      <c r="AO98" s="76" t="n">
        <v>0</v>
      </c>
      <c r="AP98" s="76" t="n">
        <v>0</v>
      </c>
      <c r="AQ98" s="76" t="n">
        <v>0</v>
      </c>
      <c r="AR98" s="76" t="n">
        <v>0</v>
      </c>
      <c r="AS98" s="76" t="n">
        <v>0</v>
      </c>
      <c r="AT98" s="76" t="n">
        <v>0</v>
      </c>
      <c r="AU98" s="76" t="n">
        <v>0</v>
      </c>
      <c r="AV98" s="76" t="n">
        <v>0</v>
      </c>
      <c r="AW98" s="76" t="s">
        <v>107</v>
      </c>
      <c r="AX98" s="76" t="s">
        <v>107</v>
      </c>
      <c r="AY98" s="76" t="s">
        <v>107</v>
      </c>
      <c r="AZ98" s="76" t="s">
        <v>107</v>
      </c>
      <c r="BA98" s="76" t="s">
        <v>107</v>
      </c>
      <c r="BB98" s="76" t="s">
        <v>107</v>
      </c>
      <c r="BC98" s="81" t="n">
        <v>0</v>
      </c>
      <c r="BD98" s="81" t="n">
        <v>0</v>
      </c>
      <c r="BE98" s="81" t="n">
        <v>0</v>
      </c>
      <c r="BF98" s="81" t="n">
        <v>0</v>
      </c>
      <c r="BG98" s="81" t="n">
        <v>0</v>
      </c>
      <c r="BH98" s="81" t="n">
        <v>0</v>
      </c>
      <c r="BI98" s="81" t="n">
        <v>0</v>
      </c>
      <c r="BJ98" s="82" t="n">
        <v>0</v>
      </c>
      <c r="BK98" s="76" t="s">
        <v>107</v>
      </c>
      <c r="BL98" s="76" t="s">
        <v>107</v>
      </c>
      <c r="BM98" s="76" t="s">
        <v>107</v>
      </c>
      <c r="BN98" s="76" t="s">
        <v>107</v>
      </c>
      <c r="BO98" s="76" t="s">
        <v>107</v>
      </c>
      <c r="BP98" s="76" t="s">
        <v>107</v>
      </c>
      <c r="BQ98" s="82" t="n">
        <v>0</v>
      </c>
      <c r="BR98" s="81" t="n">
        <v>0</v>
      </c>
      <c r="BS98" s="82" t="n">
        <v>0</v>
      </c>
      <c r="BT98" s="82" t="n">
        <v>0</v>
      </c>
      <c r="BU98" s="82" t="n">
        <v>0</v>
      </c>
      <c r="BV98" s="82" t="n">
        <v>0</v>
      </c>
      <c r="BW98" s="82" t="n">
        <v>0</v>
      </c>
      <c r="BX98" s="78" t="s">
        <v>107</v>
      </c>
      <c r="BY98" s="78" t="s">
        <v>107</v>
      </c>
      <c r="BZ98" s="78" t="s">
        <v>107</v>
      </c>
      <c r="CA98" s="78" t="s">
        <v>107</v>
      </c>
      <c r="CB98" s="78" t="s">
        <v>107</v>
      </c>
      <c r="CC98" s="78" t="s">
        <v>107</v>
      </c>
      <c r="CD98" s="78" t="s">
        <v>107</v>
      </c>
      <c r="CE98" s="76" t="n">
        <f aca="false">BC98+BQ98</f>
        <v>0</v>
      </c>
      <c r="CF98" s="75" t="n">
        <f aca="false">BD98+BR98</f>
        <v>0</v>
      </c>
      <c r="CG98" s="75" t="n">
        <f aca="false">BE98+BS98</f>
        <v>0</v>
      </c>
      <c r="CH98" s="75" t="n">
        <f aca="false">BF98+BT98</f>
        <v>0</v>
      </c>
      <c r="CI98" s="75" t="n">
        <f aca="false">BG98+BU98</f>
        <v>0</v>
      </c>
      <c r="CJ98" s="75" t="n">
        <f aca="false">BH98+BV98</f>
        <v>0</v>
      </c>
      <c r="CK98" s="75" t="n">
        <f aca="false">BI98+BW98</f>
        <v>0</v>
      </c>
      <c r="CL98" s="84" t="s">
        <v>262</v>
      </c>
    </row>
    <row r="99" customFormat="false" ht="52.2" hidden="false" customHeight="false" outlineLevel="0" collapsed="false">
      <c r="A99" s="60" t="s">
        <v>252</v>
      </c>
      <c r="B99" s="61" t="s">
        <v>263</v>
      </c>
      <c r="C99" s="80" t="s">
        <v>106</v>
      </c>
      <c r="D99" s="78" t="s">
        <v>107</v>
      </c>
      <c r="E99" s="64" t="n">
        <f aca="false">CF99</f>
        <v>0.416</v>
      </c>
      <c r="F99" s="76" t="n">
        <v>5</v>
      </c>
      <c r="G99" s="76" t="s">
        <v>107</v>
      </c>
      <c r="H99" s="76" t="s">
        <v>107</v>
      </c>
      <c r="I99" s="76" t="s">
        <v>107</v>
      </c>
      <c r="J99" s="76" t="s">
        <v>107</v>
      </c>
      <c r="K99" s="76" t="s">
        <v>107</v>
      </c>
      <c r="L99" s="76" t="s">
        <v>107</v>
      </c>
      <c r="M99" s="76" t="n">
        <v>0</v>
      </c>
      <c r="N99" s="76" t="n">
        <v>0</v>
      </c>
      <c r="O99" s="76" t="n">
        <v>0</v>
      </c>
      <c r="P99" s="76" t="n">
        <v>0</v>
      </c>
      <c r="Q99" s="76" t="n">
        <v>0</v>
      </c>
      <c r="R99" s="76" t="n">
        <v>0</v>
      </c>
      <c r="S99" s="76" t="n">
        <v>0</v>
      </c>
      <c r="T99" s="76" t="n">
        <v>5</v>
      </c>
      <c r="U99" s="76" t="s">
        <v>107</v>
      </c>
      <c r="V99" s="76" t="s">
        <v>107</v>
      </c>
      <c r="W99" s="76" t="s">
        <v>107</v>
      </c>
      <c r="X99" s="76" t="s">
        <v>107</v>
      </c>
      <c r="Y99" s="76" t="s">
        <v>107</v>
      </c>
      <c r="Z99" s="76" t="s">
        <v>107</v>
      </c>
      <c r="AA99" s="76" t="n">
        <v>0</v>
      </c>
      <c r="AB99" s="76" t="n">
        <v>0</v>
      </c>
      <c r="AC99" s="76" t="n">
        <v>0</v>
      </c>
      <c r="AD99" s="76" t="n">
        <v>0</v>
      </c>
      <c r="AE99" s="76" t="n">
        <v>0</v>
      </c>
      <c r="AF99" s="76" t="n">
        <v>0</v>
      </c>
      <c r="AG99" s="76" t="n">
        <v>0</v>
      </c>
      <c r="AH99" s="63" t="n">
        <v>0</v>
      </c>
      <c r="AI99" s="78" t="n">
        <v>0</v>
      </c>
      <c r="AJ99" s="76" t="s">
        <v>107</v>
      </c>
      <c r="AK99" s="76" t="s">
        <v>107</v>
      </c>
      <c r="AL99" s="76" t="s">
        <v>107</v>
      </c>
      <c r="AM99" s="76" t="s">
        <v>107</v>
      </c>
      <c r="AN99" s="76" t="s">
        <v>107</v>
      </c>
      <c r="AO99" s="76" t="n">
        <v>0</v>
      </c>
      <c r="AP99" s="76" t="n">
        <v>0</v>
      </c>
      <c r="AQ99" s="76" t="n">
        <v>0</v>
      </c>
      <c r="AR99" s="76" t="n">
        <v>0</v>
      </c>
      <c r="AS99" s="76" t="n">
        <v>0</v>
      </c>
      <c r="AT99" s="76" t="n">
        <v>0</v>
      </c>
      <c r="AU99" s="76" t="n">
        <v>0</v>
      </c>
      <c r="AV99" s="76" t="n">
        <v>0</v>
      </c>
      <c r="AW99" s="76" t="s">
        <v>107</v>
      </c>
      <c r="AX99" s="76" t="s">
        <v>107</v>
      </c>
      <c r="AY99" s="76" t="s">
        <v>107</v>
      </c>
      <c r="AZ99" s="76" t="s">
        <v>107</v>
      </c>
      <c r="BA99" s="76" t="s">
        <v>107</v>
      </c>
      <c r="BB99" s="76" t="s">
        <v>107</v>
      </c>
      <c r="BC99" s="81" t="n">
        <v>0</v>
      </c>
      <c r="BD99" s="81" t="n">
        <v>0</v>
      </c>
      <c r="BE99" s="81" t="n">
        <v>0</v>
      </c>
      <c r="BF99" s="81" t="n">
        <v>0</v>
      </c>
      <c r="BG99" s="81" t="n">
        <v>0</v>
      </c>
      <c r="BH99" s="81" t="n">
        <v>0</v>
      </c>
      <c r="BI99" s="81" t="n">
        <v>0</v>
      </c>
      <c r="BJ99" s="82" t="n">
        <v>0</v>
      </c>
      <c r="BK99" s="76" t="s">
        <v>107</v>
      </c>
      <c r="BL99" s="76" t="s">
        <v>107</v>
      </c>
      <c r="BM99" s="76" t="s">
        <v>107</v>
      </c>
      <c r="BN99" s="76" t="s">
        <v>107</v>
      </c>
      <c r="BO99" s="76" t="s">
        <v>107</v>
      </c>
      <c r="BP99" s="76" t="s">
        <v>107</v>
      </c>
      <c r="BQ99" s="82" t="n">
        <v>0</v>
      </c>
      <c r="BR99" s="81" t="n">
        <v>0.416</v>
      </c>
      <c r="BS99" s="82" t="n">
        <v>0</v>
      </c>
      <c r="BT99" s="82" t="n">
        <v>0</v>
      </c>
      <c r="BU99" s="82" t="n">
        <v>0</v>
      </c>
      <c r="BV99" s="82" t="n">
        <v>0</v>
      </c>
      <c r="BW99" s="82" t="n">
        <v>0</v>
      </c>
      <c r="BX99" s="78" t="s">
        <v>107</v>
      </c>
      <c r="BY99" s="78" t="s">
        <v>107</v>
      </c>
      <c r="BZ99" s="78" t="s">
        <v>107</v>
      </c>
      <c r="CA99" s="78" t="s">
        <v>107</v>
      </c>
      <c r="CB99" s="78" t="s">
        <v>107</v>
      </c>
      <c r="CC99" s="78" t="s">
        <v>107</v>
      </c>
      <c r="CD99" s="78" t="s">
        <v>107</v>
      </c>
      <c r="CE99" s="76" t="n">
        <f aca="false">BC99+BQ99</f>
        <v>0</v>
      </c>
      <c r="CF99" s="75" t="n">
        <f aca="false">BD99+BR99</f>
        <v>0.416</v>
      </c>
      <c r="CG99" s="75" t="n">
        <f aca="false">BE99+BS99</f>
        <v>0</v>
      </c>
      <c r="CH99" s="75" t="n">
        <f aca="false">BF99+BT99</f>
        <v>0</v>
      </c>
      <c r="CI99" s="75" t="n">
        <f aca="false">BG99+BU99</f>
        <v>0</v>
      </c>
      <c r="CJ99" s="75" t="n">
        <f aca="false">BH99+BV99</f>
        <v>0</v>
      </c>
      <c r="CK99" s="75" t="n">
        <f aca="false">BI99+BW99</f>
        <v>0</v>
      </c>
      <c r="CL99" s="84" t="s">
        <v>264</v>
      </c>
    </row>
    <row r="100" customFormat="false" ht="26.85" hidden="false" customHeight="false" outlineLevel="0" collapsed="false">
      <c r="A100" s="60" t="s">
        <v>252</v>
      </c>
      <c r="B100" s="61" t="s">
        <v>265</v>
      </c>
      <c r="C100" s="60" t="s">
        <v>106</v>
      </c>
      <c r="D100" s="78" t="s">
        <v>107</v>
      </c>
      <c r="E100" s="64" t="n">
        <f aca="false">CF100</f>
        <v>20.339</v>
      </c>
      <c r="F100" s="76" t="n">
        <v>9</v>
      </c>
      <c r="G100" s="76" t="s">
        <v>107</v>
      </c>
      <c r="H100" s="76" t="s">
        <v>107</v>
      </c>
      <c r="I100" s="76" t="s">
        <v>107</v>
      </c>
      <c r="J100" s="76" t="s">
        <v>107</v>
      </c>
      <c r="K100" s="76" t="s">
        <v>107</v>
      </c>
      <c r="L100" s="76" t="s">
        <v>107</v>
      </c>
      <c r="M100" s="76" t="n">
        <v>0</v>
      </c>
      <c r="N100" s="76" t="n">
        <v>0</v>
      </c>
      <c r="O100" s="76" t="n">
        <v>0</v>
      </c>
      <c r="P100" s="76" t="n">
        <v>0</v>
      </c>
      <c r="Q100" s="76" t="n">
        <v>0</v>
      </c>
      <c r="R100" s="76" t="n">
        <v>0</v>
      </c>
      <c r="S100" s="76" t="n">
        <v>0</v>
      </c>
      <c r="T100" s="76" t="n">
        <v>9</v>
      </c>
      <c r="U100" s="76" t="s">
        <v>107</v>
      </c>
      <c r="V100" s="76" t="s">
        <v>107</v>
      </c>
      <c r="W100" s="76" t="s">
        <v>107</v>
      </c>
      <c r="X100" s="76" t="s">
        <v>107</v>
      </c>
      <c r="Y100" s="76" t="s">
        <v>107</v>
      </c>
      <c r="Z100" s="76" t="s">
        <v>107</v>
      </c>
      <c r="AA100" s="76" t="n">
        <v>0</v>
      </c>
      <c r="AB100" s="76" t="n">
        <v>0</v>
      </c>
      <c r="AC100" s="76" t="n">
        <v>0</v>
      </c>
      <c r="AD100" s="76" t="n">
        <v>0</v>
      </c>
      <c r="AE100" s="76" t="n">
        <v>0</v>
      </c>
      <c r="AF100" s="76" t="n">
        <v>0</v>
      </c>
      <c r="AG100" s="76" t="n">
        <v>0</v>
      </c>
      <c r="AH100" s="63" t="n">
        <v>0</v>
      </c>
      <c r="AI100" s="78" t="n">
        <v>0</v>
      </c>
      <c r="AJ100" s="76" t="s">
        <v>107</v>
      </c>
      <c r="AK100" s="76" t="s">
        <v>107</v>
      </c>
      <c r="AL100" s="76" t="s">
        <v>107</v>
      </c>
      <c r="AM100" s="76" t="s">
        <v>107</v>
      </c>
      <c r="AN100" s="76" t="s">
        <v>107</v>
      </c>
      <c r="AO100" s="76" t="n">
        <v>0</v>
      </c>
      <c r="AP100" s="76" t="n">
        <v>0</v>
      </c>
      <c r="AQ100" s="76" t="n">
        <v>0</v>
      </c>
      <c r="AR100" s="76" t="n">
        <v>0</v>
      </c>
      <c r="AS100" s="76" t="n">
        <v>0</v>
      </c>
      <c r="AT100" s="76" t="n">
        <v>0</v>
      </c>
      <c r="AU100" s="76" t="n">
        <v>0</v>
      </c>
      <c r="AV100" s="76" t="n">
        <v>0</v>
      </c>
      <c r="AW100" s="76" t="s">
        <v>107</v>
      </c>
      <c r="AX100" s="76" t="s">
        <v>107</v>
      </c>
      <c r="AY100" s="76" t="s">
        <v>107</v>
      </c>
      <c r="AZ100" s="76" t="s">
        <v>107</v>
      </c>
      <c r="BA100" s="76" t="s">
        <v>107</v>
      </c>
      <c r="BB100" s="76" t="s">
        <v>107</v>
      </c>
      <c r="BC100" s="81" t="n">
        <v>0</v>
      </c>
      <c r="BD100" s="81" t="n">
        <v>0</v>
      </c>
      <c r="BE100" s="81" t="n">
        <v>0</v>
      </c>
      <c r="BF100" s="81" t="n">
        <v>0</v>
      </c>
      <c r="BG100" s="81" t="n">
        <v>0</v>
      </c>
      <c r="BH100" s="81" t="n">
        <v>0</v>
      </c>
      <c r="BI100" s="81" t="n">
        <v>0</v>
      </c>
      <c r="BJ100" s="82" t="n">
        <v>0</v>
      </c>
      <c r="BK100" s="76" t="s">
        <v>107</v>
      </c>
      <c r="BL100" s="76" t="s">
        <v>107</v>
      </c>
      <c r="BM100" s="76" t="s">
        <v>107</v>
      </c>
      <c r="BN100" s="76" t="s">
        <v>107</v>
      </c>
      <c r="BO100" s="76" t="s">
        <v>107</v>
      </c>
      <c r="BP100" s="76" t="s">
        <v>107</v>
      </c>
      <c r="BQ100" s="82" t="n">
        <v>0</v>
      </c>
      <c r="BR100" s="81" t="n">
        <v>20.339</v>
      </c>
      <c r="BS100" s="82" t="n">
        <v>0</v>
      </c>
      <c r="BT100" s="82" t="n">
        <v>0</v>
      </c>
      <c r="BU100" s="82" t="n">
        <v>0</v>
      </c>
      <c r="BV100" s="82" t="n">
        <v>0</v>
      </c>
      <c r="BW100" s="82" t="n">
        <v>0</v>
      </c>
      <c r="BX100" s="78" t="s">
        <v>107</v>
      </c>
      <c r="BY100" s="78" t="s">
        <v>107</v>
      </c>
      <c r="BZ100" s="78" t="s">
        <v>107</v>
      </c>
      <c r="CA100" s="78" t="s">
        <v>107</v>
      </c>
      <c r="CB100" s="78" t="s">
        <v>107</v>
      </c>
      <c r="CC100" s="78" t="s">
        <v>107</v>
      </c>
      <c r="CD100" s="78" t="s">
        <v>107</v>
      </c>
      <c r="CE100" s="76" t="n">
        <f aca="false">BC100+BQ100</f>
        <v>0</v>
      </c>
      <c r="CF100" s="75" t="n">
        <f aca="false">BD100+BR100</f>
        <v>20.339</v>
      </c>
      <c r="CG100" s="75" t="n">
        <f aca="false">BE100+BS100</f>
        <v>0</v>
      </c>
      <c r="CH100" s="75" t="n">
        <f aca="false">BF100+BT100</f>
        <v>0</v>
      </c>
      <c r="CI100" s="75" t="n">
        <f aca="false">BG100+BU100</f>
        <v>0</v>
      </c>
      <c r="CJ100" s="75" t="n">
        <f aca="false">BH100+BV100</f>
        <v>0</v>
      </c>
      <c r="CK100" s="75" t="n">
        <f aca="false">BI100+BW100</f>
        <v>0</v>
      </c>
      <c r="CL100" s="83" t="s">
        <v>266</v>
      </c>
    </row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8">
    <mergeCell ref="A4:AG4"/>
    <mergeCell ref="A5:AG5"/>
    <mergeCell ref="A6:O6"/>
    <mergeCell ref="A7:AG7"/>
    <mergeCell ref="A8:AG8"/>
    <mergeCell ref="A9:AG9"/>
    <mergeCell ref="A10:AG10"/>
    <mergeCell ref="A11:AY11"/>
    <mergeCell ref="A12:AG12"/>
    <mergeCell ref="A14:A18"/>
    <mergeCell ref="B14:B18"/>
    <mergeCell ref="C14:C18"/>
    <mergeCell ref="D14:E16"/>
    <mergeCell ref="F14:S15"/>
    <mergeCell ref="T14:AG14"/>
    <mergeCell ref="AH14:CK14"/>
    <mergeCell ref="CL14:CL18"/>
    <mergeCell ref="T15:AG15"/>
    <mergeCell ref="AH15:AU15"/>
    <mergeCell ref="AV15:BI15"/>
    <mergeCell ref="BJ15:BW15"/>
    <mergeCell ref="BX15:CK15"/>
    <mergeCell ref="F16:L16"/>
    <mergeCell ref="M16:S16"/>
    <mergeCell ref="T16:Z16"/>
    <mergeCell ref="AA16:AG16"/>
    <mergeCell ref="AH16:AN16"/>
    <mergeCell ref="AO16:AU16"/>
    <mergeCell ref="AV16:BB16"/>
    <mergeCell ref="BC16:BI16"/>
    <mergeCell ref="BJ16:BP16"/>
    <mergeCell ref="BQ16:BW16"/>
    <mergeCell ref="BX16:CD16"/>
    <mergeCell ref="CE16:CK16"/>
    <mergeCell ref="D17:D18"/>
    <mergeCell ref="E17:E18"/>
    <mergeCell ref="G17:L17"/>
    <mergeCell ref="N17:S17"/>
    <mergeCell ref="U17:Z17"/>
    <mergeCell ref="AB17:AG17"/>
    <mergeCell ref="AI17:AN17"/>
    <mergeCell ref="AP17:AU17"/>
    <mergeCell ref="AW17:BB17"/>
    <mergeCell ref="BD17:BI17"/>
    <mergeCell ref="BK17:BP17"/>
    <mergeCell ref="BR17:BW17"/>
    <mergeCell ref="BY17:CD17"/>
    <mergeCell ref="CF17:CK17"/>
  </mergeCells>
  <printOptions headings="false" gridLines="false" gridLinesSet="true" horizontalCentered="false" verticalCentered="false"/>
  <pageMargins left="0.708333333333333" right="0.708333333333333" top="0.748611111111111" bottom="0.747916666666667" header="0.315277777777778" footer="0.511805555555555"/>
  <pageSetup paperSize="8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&amp;C&amp;P</oddHeader>
    <oddFooter/>
  </headerFooter>
  <colBreaks count="1" manualBreakCount="1">
    <brk id="33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</TotalTime>
  <Application>LibreOffice/5.4.4.2$Windows_x86 LibreOffice_project/2524958677847fb3bb44820e40380acbe820f960</Application>
  <Company>МРСК Сибири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2016-12-27T19:05:33Z</dcterms:created>
  <dc:creator>Marchuk_II</dc:creator>
  <dc:description/>
  <dc:language>ru-RU</dc:language>
  <cp:lastModifiedBy/>
  <dcterms:modified xsi:type="dcterms:W3CDTF">2018-02-27T13:52:57Z</dcterms:modified>
  <cp:revision>22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